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/>
  <mc:AlternateContent xmlns:mc="http://schemas.openxmlformats.org/markup-compatibility/2006">
    <mc:Choice Requires="x15">
      <x15ac:absPath xmlns:x15ac="http://schemas.microsoft.com/office/spreadsheetml/2010/11/ac" url="C:\Users\user\Downloads\Cuenta de Cobro Boyacá\11-Noviembre\GC\"/>
    </mc:Choice>
  </mc:AlternateContent>
  <xr:revisionPtr revIDLastSave="0" documentId="13_ncr:1_{25B451DC-04DD-44E1-9230-FC7FAAA6DAA6}" xr6:coauthVersionLast="47" xr6:coauthVersionMax="47" xr10:uidLastSave="{00000000-0000-0000-0000-000000000000}"/>
  <bookViews>
    <workbookView xWindow="3315" yWindow="255" windowWidth="13575" windowHeight="10665" tabRatio="911" xr2:uid="{00000000-000D-0000-FFFF-FFFF00000000}"/>
  </bookViews>
  <sheets>
    <sheet name="NOV" sheetId="12" r:id="rId1"/>
    <sheet name="Horas" sheetId="13" r:id="rId2"/>
    <sheet name="Calendario" sheetId="18" r:id="rId3"/>
    <sheet name="Ambiente Barismo y Restaurantes" sheetId="20" r:id="rId4"/>
    <sheet name="Ambiente Barismo" sheetId="19" r:id="rId5"/>
    <sheet name="Hoja1" sheetId="10" state="hidden" r:id="rId6"/>
  </sheets>
  <definedNames>
    <definedName name="_xlnm._FilterDatabase" localSheetId="1" hidden="1">Horas!$A$2:$R$15</definedName>
    <definedName name="_xlnm._FilterDatabase" localSheetId="0" hidden="1">NOV!$G$11:$G$35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7" i="18" l="1"/>
  <c r="G29" i="12"/>
  <c r="G23" i="12"/>
  <c r="G17" i="12"/>
  <c r="G11" i="12"/>
  <c r="L32" i="18" l="1"/>
  <c r="O26" i="18"/>
  <c r="O20" i="18"/>
  <c r="O14" i="18"/>
  <c r="O8" i="18"/>
  <c r="L34" i="18"/>
  <c r="L33" i="18"/>
  <c r="L35" i="18"/>
  <c r="O2" i="18" l="1"/>
  <c r="O33" i="18" s="1"/>
  <c r="G35" i="12" l="1"/>
  <c r="H12" i="13"/>
  <c r="G45" i="12"/>
  <c r="E8" i="13"/>
  <c r="D8" i="13"/>
  <c r="C9" i="13"/>
  <c r="M37" i="18" l="1"/>
  <c r="F46" i="12"/>
  <c r="E14" i="13"/>
  <c r="D14" i="13"/>
  <c r="C14" i="13"/>
  <c r="H13" i="13"/>
  <c r="D13" i="13"/>
  <c r="C13" i="13"/>
  <c r="E13" i="13" s="1"/>
  <c r="E12" i="13"/>
  <c r="D12" i="13"/>
  <c r="C12" i="13"/>
  <c r="H11" i="13"/>
  <c r="D11" i="13"/>
  <c r="C11" i="13"/>
  <c r="E11" i="13" s="1"/>
  <c r="H10" i="13"/>
  <c r="E10" i="13"/>
  <c r="D10" i="13"/>
  <c r="C10" i="13"/>
  <c r="H9" i="13"/>
  <c r="E9" i="13"/>
  <c r="H8" i="13"/>
  <c r="C8" i="13"/>
  <c r="H7" i="13"/>
  <c r="D7" i="13"/>
  <c r="C7" i="13"/>
  <c r="H6" i="13"/>
  <c r="D6" i="13"/>
  <c r="C6" i="13"/>
  <c r="E6" i="13" s="1"/>
  <c r="H5" i="13"/>
  <c r="D5" i="13"/>
  <c r="C5" i="13"/>
  <c r="E5" i="13" s="1"/>
  <c r="H4" i="13"/>
  <c r="H15" i="13" s="1"/>
  <c r="D4" i="13"/>
  <c r="C4" i="13"/>
  <c r="E4" i="13" s="1"/>
  <c r="H3" i="13"/>
  <c r="E3" i="13"/>
  <c r="D3" i="13"/>
  <c r="E15" i="13" l="1"/>
</calcChain>
</file>

<file path=xl/sharedStrings.xml><?xml version="1.0" encoding="utf-8"?>
<sst xmlns="http://schemas.openxmlformats.org/spreadsheetml/2006/main" count="442" uniqueCount="192">
  <si>
    <t>EL NOMBRE DEL ARCHIVO PARA SUBIR AL ONEDRIVE, DEBE SER  ÚNICAMENTE  EL NOMBRE DEL INSTRUCTOR</t>
  </si>
  <si>
    <t>CENTRO DE GESTIÓN ADMINISTRATIVA Y FORTALECIMIENTO EMPRESARIAL SENA REGIONAL BOYACA - TUNJA</t>
  </si>
  <si>
    <t>PROGRAMACIÓN POR INSTRUCTOR</t>
  </si>
  <si>
    <t xml:space="preserve">DOCUMENTO DE IDENTIDAD </t>
  </si>
  <si>
    <t>NOMBRE DEL INSTRUCTOR</t>
  </si>
  <si>
    <t>CORREO INSTITUCIONAL</t>
  </si>
  <si>
    <t>NÚMERO DE CELULAR</t>
  </si>
  <si>
    <t>MES</t>
  </si>
  <si>
    <t>MAYO</t>
  </si>
  <si>
    <t>ACTIVIDADES PLANEACIÓN PEDAGOGICA DEL PROYECTO FORMATIVO</t>
  </si>
  <si>
    <t>FECHA</t>
  </si>
  <si>
    <t>HORARIO
(HORA MILITAR)</t>
  </si>
  <si>
    <t>NÚMERO DE FICHA</t>
  </si>
  <si>
    <t>NOMBRE DEL PROGRAMA</t>
  </si>
  <si>
    <t>ACTIVIDAD DE PROYECTO</t>
  </si>
  <si>
    <t>COMPETENCIA</t>
  </si>
  <si>
    <t>RESULTADOS DE APRENDIZAJE</t>
  </si>
  <si>
    <r>
      <rPr>
        <b/>
        <sz val="10"/>
        <color rgb="FF000000"/>
        <rFont val="Calibri"/>
        <family val="2"/>
      </rPr>
      <t xml:space="preserve">ACTIVIDADES DE APRENDIZAJE A DESARROLLAR </t>
    </r>
    <r>
      <rPr>
        <sz val="11"/>
        <color rgb="FFFF0000"/>
        <rFont val="Calibri"/>
        <family val="2"/>
      </rPr>
      <t>(SOLO LA PROCEDIMENTAL)</t>
    </r>
  </si>
  <si>
    <t>HORAS  EJECUTADAS  EN EL MES</t>
  </si>
  <si>
    <t>INICIO</t>
  </si>
  <si>
    <t>FINAL</t>
  </si>
  <si>
    <t>LUNES</t>
  </si>
  <si>
    <t>MARTES</t>
  </si>
  <si>
    <t>MIERCOLES</t>
  </si>
  <si>
    <t>JUEVES</t>
  </si>
  <si>
    <t>VIERNES</t>
  </si>
  <si>
    <t>L</t>
  </si>
  <si>
    <t>M</t>
  </si>
  <si>
    <t>J</t>
  </si>
  <si>
    <t>V</t>
  </si>
  <si>
    <t>S</t>
  </si>
  <si>
    <t>D</t>
  </si>
  <si>
    <t xml:space="preserve">TOTAL </t>
  </si>
  <si>
    <t>TIPO ADE ACTIVIDAD</t>
  </si>
  <si>
    <t>JUSTIFICACIÓN</t>
  </si>
  <si>
    <t>ACTIVIDADES DESARROLLADAS</t>
  </si>
  <si>
    <t>HORAS DEL EVENTO</t>
  </si>
  <si>
    <t>FECHA DE INICIO</t>
  </si>
  <si>
    <t>FECHA FINAL</t>
  </si>
  <si>
    <t>DESARROLLO CURRICULAR</t>
  </si>
  <si>
    <t>PROYECTOS DE INVESTIGACIÓN APLICADA</t>
  </si>
  <si>
    <t>Nombre del proyecto:</t>
  </si>
  <si>
    <t>ASEGURAMIENTO DE LA CALIDAD</t>
  </si>
  <si>
    <t>CAPACITACIÓN</t>
  </si>
  <si>
    <t xml:space="preserve">Capacitación   </t>
  </si>
  <si>
    <t>N/A</t>
  </si>
  <si>
    <t>OTROS
(Permisos sindicales u otra actividad extracurricular )</t>
  </si>
  <si>
    <t>Actividades bienestar funcionarios</t>
  </si>
  <si>
    <t xml:space="preserve">Reunion Sindical con permiso </t>
  </si>
  <si>
    <t>Encuentro Asamblea Nacional de Delegados</t>
  </si>
  <si>
    <t xml:space="preserve">TOTAL HORAS EJECUTADAS DIFERENTES A LA FORMACIÓN </t>
  </si>
  <si>
    <t>TOTAL HORAS DESARROLLADAS EN EL MES</t>
  </si>
  <si>
    <t>HORAS INSTRUCTOR PLANTA 2025</t>
  </si>
  <si>
    <t>INSTRUCTOR CONTRATISTA</t>
  </si>
  <si>
    <t>DIAS HABILES</t>
  </si>
  <si>
    <t>HORAS FORMACION DIRECTA</t>
  </si>
  <si>
    <t>HORAS ALISTAMIENTO</t>
  </si>
  <si>
    <t>TOTAL HORAS MENSUALES A REPORTAR</t>
  </si>
  <si>
    <t>Observación (Solo Instructores planta)</t>
  </si>
  <si>
    <t>Observación</t>
  </si>
  <si>
    <t>ENERO</t>
  </si>
  <si>
    <t>Jornada laboral semanal para el grupo ocupacional de Instructor del SENA del 15 a 31 de enero 2025.</t>
  </si>
  <si>
    <t>FEBRERO</t>
  </si>
  <si>
    <t>Alistamiento de procesos y programas para la vigencia 2025 del 03 a 08 de febrero 2025.</t>
  </si>
  <si>
    <t xml:space="preserve"> A partir del 1 de febrero 2024</t>
  </si>
  <si>
    <t>MARZO</t>
  </si>
  <si>
    <t>ABRIL</t>
  </si>
  <si>
    <t>Alistamiento 2do Trimestre 26 a 28 de abril del 26 al 28 de abril de 2025</t>
  </si>
  <si>
    <t>JUNIO</t>
  </si>
  <si>
    <t>JULIO</t>
  </si>
  <si>
    <t>Semana de confraternidad 14 a 19 de julio. 
Alistamiento 3er Trimestre 21 al 24 de julio</t>
  </si>
  <si>
    <t>AGOSTO</t>
  </si>
  <si>
    <t>SEPTIEMBRE</t>
  </si>
  <si>
    <t>OCTUBRE</t>
  </si>
  <si>
    <t xml:space="preserve"> Alistamiento 4to Trimestre 7 al 8 de octubre</t>
  </si>
  <si>
    <t>NOVIEMBRE</t>
  </si>
  <si>
    <t>DICIEMBRE</t>
  </si>
  <si>
    <t>Balance a la ejecución de los programas de formación de la vigencia 2025 (24 a 26 de diciembre 2025)</t>
  </si>
  <si>
    <t>TOTAL</t>
  </si>
  <si>
    <t>Horarios Fichas a reportar Sofia plus</t>
  </si>
  <si>
    <t>Jornada</t>
  </si>
  <si>
    <t>Lunes</t>
  </si>
  <si>
    <t>Martes</t>
  </si>
  <si>
    <t>Miércoles</t>
  </si>
  <si>
    <t>Jueves</t>
  </si>
  <si>
    <t>Viernes</t>
  </si>
  <si>
    <t>Sábado</t>
  </si>
  <si>
    <t>Horario Gestoría</t>
  </si>
  <si>
    <t>Diurna (Tecnólogos)</t>
  </si>
  <si>
    <t>06:00-18:00</t>
  </si>
  <si>
    <t>Lunes a Viernes en contrajornada a formación Técnica; 2 h/semana</t>
  </si>
  <si>
    <t>Diurna (Técnicos)</t>
  </si>
  <si>
    <t>Mixta (Nocturno con Sábados)</t>
  </si>
  <si>
    <t>18:00-23:00</t>
  </si>
  <si>
    <t>07:00-15:00</t>
  </si>
  <si>
    <t>Sábados 15:00-17:00; 2 h/semana</t>
  </si>
  <si>
    <t>Virtual</t>
  </si>
  <si>
    <t>00:00-23:59</t>
  </si>
  <si>
    <t>En contrajornada a formación Técnica de horario programado; 2 h/semana</t>
  </si>
  <si>
    <t>Mes</t>
  </si>
  <si>
    <t>HORARIO</t>
  </si>
  <si>
    <t>Enero</t>
  </si>
  <si>
    <t>6:00-12:00</t>
  </si>
  <si>
    <t>Febrero</t>
  </si>
  <si>
    <t>12:00-18:00</t>
  </si>
  <si>
    <t>Marzo</t>
  </si>
  <si>
    <t>18:00-22:00</t>
  </si>
  <si>
    <t>Abril</t>
  </si>
  <si>
    <t>7:00-15:00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</si>
  <si>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</si>
  <si>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</si>
  <si>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</si>
  <si>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</si>
  <si>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</si>
  <si>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</si>
  <si>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</si>
  <si>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</si>
  <si>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Jhaiver Francisco González Pérez</t>
  </si>
  <si>
    <t>jfgonzalezp@sena.edu.co</t>
  </si>
  <si>
    <t xml:space="preserve">Técnico en Servicio de Restaurante y Bar </t>
  </si>
  <si>
    <t>PREPARAR CÓCTELES SEGÚN ESTÁNDARES TÉCNICOS Y NORMATIVA</t>
  </si>
  <si>
    <t>SÁBADO</t>
  </si>
  <si>
    <t>DORIS CECILIA CHAVES MORALES            /                  JHAIVER FRANCISCO GONZÁLEZ PÉREZ</t>
  </si>
  <si>
    <t>JORNADA</t>
  </si>
  <si>
    <t xml:space="preserve"> CENTRO DE GESTIÓN ADMINISTRATIVA Y FORTALECIMIENTO EMPRESARIAL         SEDE DE FORMACIÓN: ESCUELA DE GASTRONOMIA </t>
  </si>
  <si>
    <t>S1</t>
  </si>
  <si>
    <t>S3</t>
  </si>
  <si>
    <t>S4</t>
  </si>
  <si>
    <t>S5</t>
  </si>
  <si>
    <t>AM</t>
  </si>
  <si>
    <t>PM</t>
  </si>
  <si>
    <t>X</t>
  </si>
  <si>
    <t>Festivo</t>
  </si>
  <si>
    <t>REGIONAL BOYACÁ-PROGRAMACIÓN de LUNES a SABADO OCUPACION AMBIENTE DE BARISMO</t>
  </si>
  <si>
    <t>Ficha 3171233</t>
  </si>
  <si>
    <t>Ficha 3314023</t>
  </si>
  <si>
    <t>Técnico en Servicio de Barismo</t>
  </si>
  <si>
    <t>MANIPULACIÓN Y USOS DE CAFÉ TOSTADO Y MOLIDO</t>
  </si>
  <si>
    <t>1. CARACTERIZAR EL CAFÉ DE ACUERDO CON FACTORES DE CALIDAD FÍSICA, CRITERIOS DE USO Y
 NECESIDADES COMERCIALES.</t>
  </si>
  <si>
    <t>CLASIFICA EL CAFÉ DE ACUERDO CON LAS CARACTERÍSTICAS DE ORIGEN, PROCESO DE BENEFICIO, SELLOS
 Y CALIDAD FÍSICA.</t>
  </si>
  <si>
    <t>7-REALIZAR EL PROCESO DE
 IDENTIFICACIÓN DE LA CALIDAD DE
 CAFÉ PERGAMINO, IDENTIFICANDO
 LOS DEFECTOS DEL CAFÉ VERDE Y
 ACONDICIONÁNDOLO PARA EL PROCESO DE TOSTIÒN.</t>
  </si>
  <si>
    <t>No Aplica</t>
  </si>
  <si>
    <t>Extraer solubles de café según manuales y normativa técnica</t>
  </si>
  <si>
    <t>PREPARA LAS BEBIDAS TRADICIONALES A BASE DE CAFÉ ESPRESSO APLICANDO DIFERENTES TÉCNICAS DE
ELABORACIÓN</t>
  </si>
  <si>
    <t>VERIFICAR LAS CONDICIÓN FÍSICAS Y SENSORIALES DE LAS BEBIDAS A BASE DE CAFÉ ESPRESSO APLICANDO NORMATIVA</t>
  </si>
  <si>
    <t>RECONOCER TIPOS DE CAFÉ EN GRANO Y BEBIDAS PREPARADAS A BASE DE CAFÉ ESPRESSO DE ACUERDO CON CRITERIOS TÉCNICOS</t>
  </si>
  <si>
    <t>ELABORAR BEBIDAS A PARTIR DE CAFÉ ESPRESSO CUMPLIENDO ESTÁNDARES DE CALIDAD</t>
  </si>
  <si>
    <t>IMPLEMENTAR ACCIONES DE MEJORA EN LA PREPARACIÓN DE BEBIDAS DE ACUERDO CON
CRITERIOS TÉCNICOS</t>
  </si>
  <si>
    <t>5. DESARROLLAR PROCESOS Y PROCEDIMIENTOS PARA LA PREPARACIÓN DE BEBIDAS A BASE DE CAFÉ EN ESTABLECIMIENTOS
GASTRONÓMICOS CON PERSPECTIVA
EMPRENDEDORA.</t>
  </si>
  <si>
    <t>Complementario  preparación de bebidas a base de espresso</t>
  </si>
  <si>
    <t>Revision de Actividades de Poyecto y Fases</t>
  </si>
  <si>
    <t xml:space="preserve"> Barismo Pm Ficha 3314023</t>
  </si>
  <si>
    <t>Restaurante AmFicha 3171233</t>
  </si>
  <si>
    <t>Supervision Arreglo de Maquinas</t>
  </si>
  <si>
    <t>INSTRUCTORES TÉCNICOS ASIGNADOS AL ÁREA TEMÁTICA DE BARISMO FICHA 3314023</t>
  </si>
  <si>
    <t>CALENDARIO MES DE OCTUBRE-NOVIEMBRE-DICIEMBRE 2025</t>
  </si>
  <si>
    <t>S2</t>
  </si>
  <si>
    <t>Mes de Diciembre</t>
  </si>
  <si>
    <t>Mes de Noviembre</t>
  </si>
  <si>
    <t>Mes de Octubre</t>
  </si>
  <si>
    <r>
      <rPr>
        <b/>
        <sz val="9"/>
        <color rgb="FF000000"/>
        <rFont val="Calibri"/>
        <family val="2"/>
      </rPr>
      <t xml:space="preserve">Instructor </t>
    </r>
    <r>
      <rPr>
        <sz val="9"/>
        <color rgb="FF000000"/>
        <rFont val="Calibri"/>
        <family val="2"/>
      </rPr>
      <t xml:space="preserve">Francisco Gonzalez, </t>
    </r>
    <r>
      <rPr>
        <b/>
        <sz val="9"/>
        <color rgb="FF000000"/>
        <rFont val="Calibri"/>
        <family val="2"/>
      </rPr>
      <t xml:space="preserve">Competencia    </t>
    </r>
    <r>
      <rPr>
        <sz val="9"/>
        <color rgb="FF000000"/>
        <rFont val="Calibri"/>
        <family val="2"/>
      </rPr>
      <t xml:space="preserve">                    Manipular Café Tostado                                                                                                                          </t>
    </r>
    <r>
      <rPr>
        <b/>
        <sz val="9"/>
        <color rgb="FF000000"/>
        <rFont val="Calibri"/>
        <family val="2"/>
      </rPr>
      <t xml:space="preserve">RAP: </t>
    </r>
    <r>
      <rPr>
        <i/>
        <sz val="9"/>
        <color rgb="FF000000"/>
        <rFont val="Calibri"/>
        <family val="2"/>
      </rPr>
      <t>Analisis Fisico</t>
    </r>
  </si>
  <si>
    <r>
      <rPr>
        <b/>
        <sz val="9"/>
        <color rgb="FF000000"/>
        <rFont val="Calibri"/>
        <family val="2"/>
      </rPr>
      <t xml:space="preserve">Instructor </t>
    </r>
    <r>
      <rPr>
        <sz val="9"/>
        <color rgb="FF000000"/>
        <rFont val="Calibri"/>
        <family val="2"/>
      </rPr>
      <t xml:space="preserve"> Doris Chaves                              </t>
    </r>
    <r>
      <rPr>
        <b/>
        <sz val="9"/>
        <color rgb="FF000000"/>
        <rFont val="Calibri"/>
        <family val="2"/>
      </rPr>
      <t xml:space="preserve">Competencia  </t>
    </r>
    <r>
      <rPr>
        <sz val="9"/>
        <color rgb="FF000000"/>
        <rFont val="Calibri"/>
        <family val="2"/>
      </rPr>
      <t xml:space="preserve">                                     Alimentos y Bebidas                                                         </t>
    </r>
    <r>
      <rPr>
        <b/>
        <sz val="9"/>
        <color rgb="FF000000"/>
        <rFont val="Calibri"/>
        <family val="2"/>
      </rPr>
      <t xml:space="preserve">RAP: </t>
    </r>
    <r>
      <rPr>
        <sz val="9"/>
        <color rgb="FF000000"/>
        <rFont val="Calibri"/>
        <family val="2"/>
      </rPr>
      <t xml:space="preserve">Proporcinar el Servicio             </t>
    </r>
  </si>
  <si>
    <r>
      <rPr>
        <b/>
        <sz val="9"/>
        <color rgb="FF000000"/>
        <rFont val="Calibri"/>
        <family val="2"/>
      </rPr>
      <t xml:space="preserve">Instructor </t>
    </r>
    <r>
      <rPr>
        <sz val="9"/>
        <color rgb="FF000000"/>
        <rFont val="Calibri"/>
        <family val="2"/>
      </rPr>
      <t xml:space="preserve">Francisco Gonzalez, </t>
    </r>
    <r>
      <rPr>
        <b/>
        <sz val="9"/>
        <color rgb="FF000000"/>
        <rFont val="Calibri"/>
        <family val="2"/>
      </rPr>
      <t xml:space="preserve">Competencia    </t>
    </r>
    <r>
      <rPr>
        <sz val="9"/>
        <color rgb="FF000000"/>
        <rFont val="Calibri"/>
        <family val="2"/>
      </rPr>
      <t xml:space="preserve">                    Manipular Café Tostado                                                                                                                          </t>
    </r>
    <r>
      <rPr>
        <b/>
        <sz val="9"/>
        <color rgb="FF000000"/>
        <rFont val="Calibri"/>
        <family val="2"/>
      </rPr>
      <t xml:space="preserve">RAP: </t>
    </r>
    <r>
      <rPr>
        <i/>
        <sz val="9"/>
        <color rgb="FF000000"/>
        <rFont val="Calibri"/>
        <family val="2"/>
      </rPr>
      <t>Tueste</t>
    </r>
  </si>
  <si>
    <t>Noviembre 144 Horas</t>
  </si>
  <si>
    <t>CALENDARIO MES DE NOVIEMBRE-DICIEMBRE 2025</t>
  </si>
  <si>
    <r>
      <rPr>
        <b/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Francisco Gonzalez, </t>
    </r>
    <r>
      <rPr>
        <b/>
        <sz val="7"/>
        <color rgb="FF000000"/>
        <rFont val="Calibri"/>
        <family val="2"/>
      </rPr>
      <t xml:space="preserve">Competencia    </t>
    </r>
    <r>
      <rPr>
        <sz val="7"/>
        <color rgb="FF000000"/>
        <rFont val="Calibri"/>
        <family val="2"/>
      </rPr>
      <t xml:space="preserve">                    Manipular Café Tostado                                                                                                                          </t>
    </r>
    <r>
      <rPr>
        <b/>
        <sz val="7"/>
        <color rgb="FF000000"/>
        <rFont val="Calibri"/>
        <family val="2"/>
      </rPr>
      <t xml:space="preserve">RAP: </t>
    </r>
    <r>
      <rPr>
        <i/>
        <sz val="7"/>
        <color rgb="FF000000"/>
        <rFont val="Calibri"/>
        <family val="2"/>
      </rPr>
      <t>Analisis Fisico</t>
    </r>
  </si>
  <si>
    <r>
      <t xml:space="preserve">Doris Chaves                              </t>
    </r>
    <r>
      <rPr>
        <b/>
        <sz val="7"/>
        <color rgb="FF000000"/>
        <rFont val="Calibri"/>
        <family val="2"/>
      </rPr>
      <t xml:space="preserve">Competencia  </t>
    </r>
    <r>
      <rPr>
        <sz val="7"/>
        <color rgb="FF000000"/>
        <rFont val="Calibri"/>
        <family val="2"/>
      </rPr>
      <t xml:space="preserve">                                     Alimentos y Bebidas                                                         </t>
    </r>
    <r>
      <rPr>
        <b/>
        <sz val="7"/>
        <color rgb="FF000000"/>
        <rFont val="Calibri"/>
        <family val="2"/>
      </rPr>
      <t xml:space="preserve">RAP: </t>
    </r>
    <r>
      <rPr>
        <sz val="7"/>
        <color rgb="FF000000"/>
        <rFont val="Calibri"/>
        <family val="2"/>
      </rPr>
      <t xml:space="preserve">Proporcinar el Servicio             </t>
    </r>
  </si>
  <si>
    <r>
      <rPr>
        <b/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Francisco Gonzalez, </t>
    </r>
    <r>
      <rPr>
        <b/>
        <sz val="7"/>
        <color rgb="FF000000"/>
        <rFont val="Calibri"/>
        <family val="2"/>
      </rPr>
      <t xml:space="preserve">Competencia    </t>
    </r>
    <r>
      <rPr>
        <sz val="7"/>
        <color rgb="FF000000"/>
        <rFont val="Calibri"/>
        <family val="2"/>
      </rPr>
      <t xml:space="preserve">                    Manipular Café Tostado                                                                                                                          </t>
    </r>
    <r>
      <rPr>
        <b/>
        <sz val="7"/>
        <color rgb="FF000000"/>
        <rFont val="Calibri"/>
        <family val="2"/>
      </rPr>
      <t xml:space="preserve">RAP: </t>
    </r>
    <r>
      <rPr>
        <i/>
        <sz val="7"/>
        <color rgb="FF000000"/>
        <rFont val="Calibri"/>
        <family val="2"/>
      </rPr>
      <t>Tueste</t>
    </r>
  </si>
  <si>
    <t>Complementaria Moniquira</t>
  </si>
  <si>
    <t>Complementario Moniquira</t>
  </si>
  <si>
    <r>
      <rPr>
        <b/>
        <sz val="9"/>
        <color rgb="FF000000"/>
        <rFont val="Calibri"/>
        <family val="2"/>
      </rPr>
      <t xml:space="preserve">Instructor </t>
    </r>
    <r>
      <rPr>
        <sz val="9"/>
        <color rgb="FF000000"/>
        <rFont val="Calibri"/>
        <family val="2"/>
      </rPr>
      <t>Diana Suescun</t>
    </r>
    <r>
      <rPr>
        <b/>
        <sz val="9"/>
        <color rgb="FF000000"/>
        <rFont val="Calibri"/>
        <family val="2"/>
      </rPr>
      <t xml:space="preserve">          Competencia                     </t>
    </r>
    <r>
      <rPr>
        <sz val="9"/>
        <color rgb="FF000000"/>
        <rFont val="Calibri"/>
        <family val="2"/>
      </rPr>
      <t>Bilinguismo-</t>
    </r>
    <r>
      <rPr>
        <b/>
        <sz val="9"/>
        <color rgb="FF000000"/>
        <rFont val="Calibri"/>
        <family val="2"/>
      </rPr>
      <t>Cegafe Lobby Café</t>
    </r>
  </si>
  <si>
    <r>
      <rPr>
        <b/>
        <sz val="9"/>
        <color rgb="FF000000"/>
        <rFont val="Calibri"/>
        <family val="2"/>
      </rPr>
      <t xml:space="preserve">Instructor </t>
    </r>
    <r>
      <rPr>
        <sz val="9"/>
        <color rgb="FF000000"/>
        <rFont val="Calibri"/>
        <family val="2"/>
      </rPr>
      <t xml:space="preserve">Leonardo Perez </t>
    </r>
    <r>
      <rPr>
        <b/>
        <sz val="9"/>
        <color rgb="FF000000"/>
        <rFont val="Calibri"/>
        <family val="2"/>
      </rPr>
      <t xml:space="preserve"> Competencia  </t>
    </r>
    <r>
      <rPr>
        <sz val="9"/>
        <color rgb="FF000000"/>
        <rFont val="Calibri"/>
        <family val="2"/>
      </rPr>
      <t xml:space="preserve">Emprendimiento  </t>
    </r>
    <r>
      <rPr>
        <b/>
        <sz val="9"/>
        <color rgb="FF000000"/>
        <rFont val="Calibri"/>
        <family val="2"/>
      </rPr>
      <t>Ambiente 13 Itedris</t>
    </r>
  </si>
  <si>
    <t>3 ELABORAR BEBIDAS CONFORME CON PROCEDIMIENTOS TÉCNICOS Y REQUERIMIENTO DEL CLIENTE.</t>
  </si>
  <si>
    <t>PREPARA BEBIDAS SEGÚN RECETA ESTÁNDAR Y TÉCNICAS DE ELABORACIÓN.</t>
  </si>
  <si>
    <r>
      <t xml:space="preserve">El </t>
    </r>
    <r>
      <rPr>
        <b/>
        <sz val="10"/>
        <color rgb="FF000000"/>
        <rFont val="Calibri"/>
        <family val="2"/>
      </rPr>
      <t>10</t>
    </r>
    <r>
      <rPr>
        <sz val="10"/>
        <color rgb="FF000000"/>
        <rFont val="Calibri"/>
        <family val="2"/>
      </rPr>
      <t xml:space="preserve"> y </t>
    </r>
    <r>
      <rPr>
        <b/>
        <sz val="10"/>
        <color rgb="FF000000"/>
        <rFont val="Calibri"/>
        <family val="2"/>
      </rPr>
      <t>24</t>
    </r>
    <r>
      <rPr>
        <sz val="10"/>
        <color rgb="FF000000"/>
        <rFont val="Calibri"/>
        <family val="2"/>
      </rPr>
      <t xml:space="preserve"> de  </t>
    </r>
    <r>
      <rPr>
        <b/>
        <sz val="10"/>
        <color rgb="FF000000"/>
        <rFont val="Calibri"/>
        <family val="2"/>
      </rPr>
      <t>06:00 a 12:00</t>
    </r>
  </si>
  <si>
    <r>
      <t>El</t>
    </r>
    <r>
      <rPr>
        <b/>
        <sz val="10"/>
        <color rgb="FF000000"/>
        <rFont val="Calibri"/>
        <family val="2"/>
      </rPr>
      <t xml:space="preserve"> 5</t>
    </r>
    <r>
      <rPr>
        <sz val="10"/>
        <color rgb="FF000000"/>
        <rFont val="Calibri"/>
        <family val="2"/>
      </rPr>
      <t xml:space="preserve"> de  </t>
    </r>
    <r>
      <rPr>
        <b/>
        <sz val="10"/>
        <color rgb="FF000000"/>
        <rFont val="Calibri"/>
        <family val="2"/>
      </rPr>
      <t>12:00 a 18:00</t>
    </r>
  </si>
  <si>
    <r>
      <t>El</t>
    </r>
    <r>
      <rPr>
        <b/>
        <sz val="10"/>
        <color rgb="FF000000"/>
        <rFont val="Calibri"/>
        <family val="2"/>
      </rPr>
      <t xml:space="preserve"> 6,13,20,27</t>
    </r>
    <r>
      <rPr>
        <sz val="10"/>
        <color rgb="FF000000"/>
        <rFont val="Calibri"/>
        <family val="2"/>
      </rPr>
      <t xml:space="preserve"> de  </t>
    </r>
    <r>
      <rPr>
        <b/>
        <sz val="10"/>
        <color rgb="FF000000"/>
        <rFont val="Calibri"/>
        <family val="2"/>
      </rPr>
      <t>12:00 a 18:00</t>
    </r>
  </si>
  <si>
    <r>
      <t xml:space="preserve">El </t>
    </r>
    <r>
      <rPr>
        <b/>
        <sz val="10"/>
        <color rgb="FF000000"/>
        <rFont val="Calibri"/>
        <family val="2"/>
      </rPr>
      <t xml:space="preserve">7,14, 21, 28 </t>
    </r>
    <r>
      <rPr>
        <sz val="10"/>
        <color rgb="FF000000"/>
        <rFont val="Calibri"/>
        <family val="2"/>
      </rPr>
      <t xml:space="preserve">de   </t>
    </r>
    <r>
      <rPr>
        <b/>
        <sz val="10"/>
        <color rgb="FF000000"/>
        <rFont val="Calibri"/>
        <family val="2"/>
      </rPr>
      <t>06:00 a 12:00</t>
    </r>
  </si>
  <si>
    <r>
      <t xml:space="preserve">El </t>
    </r>
    <r>
      <rPr>
        <b/>
        <sz val="10"/>
        <color rgb="FF000000"/>
        <rFont val="Calibri"/>
        <family val="2"/>
      </rPr>
      <t>7,14,21,28</t>
    </r>
    <r>
      <rPr>
        <sz val="10"/>
        <color rgb="FF000000"/>
        <rFont val="Calibri"/>
        <family val="2"/>
      </rPr>
      <t xml:space="preserve"> de  </t>
    </r>
    <r>
      <rPr>
        <b/>
        <sz val="10"/>
        <color rgb="FF000000"/>
        <rFont val="Calibri"/>
        <family val="2"/>
      </rPr>
      <t>12:00 a 18:00</t>
    </r>
  </si>
  <si>
    <r>
      <t>El</t>
    </r>
    <r>
      <rPr>
        <b/>
        <sz val="10"/>
        <color rgb="FF000000"/>
        <rFont val="Calibri"/>
        <family val="2"/>
      </rPr>
      <t xml:space="preserve"> 18 y 25</t>
    </r>
    <r>
      <rPr>
        <sz val="10"/>
        <color rgb="FF000000"/>
        <rFont val="Calibri"/>
        <family val="2"/>
      </rPr>
      <t xml:space="preserve"> de </t>
    </r>
    <r>
      <rPr>
        <b/>
        <sz val="10"/>
        <color rgb="FF000000"/>
        <rFont val="Calibri"/>
        <family val="2"/>
      </rPr>
      <t xml:space="preserve"> 08:00 a 12:00 y  13:00 a17:00</t>
    </r>
  </si>
  <si>
    <r>
      <t>El</t>
    </r>
    <r>
      <rPr>
        <b/>
        <sz val="10"/>
        <color rgb="FF000000"/>
        <rFont val="Calibri"/>
        <family val="2"/>
      </rPr>
      <t xml:space="preserve"> 19 y 26</t>
    </r>
    <r>
      <rPr>
        <sz val="10"/>
        <color rgb="FF000000"/>
        <rFont val="Calibri"/>
        <family val="2"/>
      </rPr>
      <t xml:space="preserve"> de </t>
    </r>
    <r>
      <rPr>
        <b/>
        <sz val="10"/>
        <color rgb="FF000000"/>
        <rFont val="Calibri"/>
        <family val="2"/>
      </rPr>
      <t xml:space="preserve"> 08:00 a 12:00 y  13:00 a17:00</t>
    </r>
  </si>
  <si>
    <r>
      <t xml:space="preserve">El </t>
    </r>
    <r>
      <rPr>
        <b/>
        <sz val="10"/>
        <color rgb="FF000000"/>
        <rFont val="Calibri"/>
        <family val="2"/>
      </rPr>
      <t>4</t>
    </r>
    <r>
      <rPr>
        <sz val="10"/>
        <color rgb="FF000000"/>
        <rFont val="Calibri"/>
        <family val="2"/>
      </rPr>
      <t xml:space="preserve"> de  08:00 a 12:00 y  13:00 a17:00</t>
    </r>
  </si>
  <si>
    <r>
      <t xml:space="preserve">El </t>
    </r>
    <r>
      <rPr>
        <b/>
        <sz val="10"/>
        <color rgb="FF000000"/>
        <rFont val="Calibri"/>
        <family val="2"/>
      </rPr>
      <t>5</t>
    </r>
    <r>
      <rPr>
        <sz val="10"/>
        <color rgb="FF000000"/>
        <rFont val="Calibri"/>
        <family val="2"/>
      </rPr>
      <t xml:space="preserve"> de  06:00 a 12:00</t>
    </r>
  </si>
  <si>
    <r>
      <t xml:space="preserve">El </t>
    </r>
    <r>
      <rPr>
        <b/>
        <sz val="10"/>
        <color rgb="FF000000"/>
        <rFont val="Calibri"/>
        <family val="2"/>
      </rPr>
      <t>6</t>
    </r>
    <r>
      <rPr>
        <sz val="10"/>
        <color rgb="FF000000"/>
        <rFont val="Calibri"/>
        <family val="2"/>
      </rPr>
      <t xml:space="preserve"> de  06:00 a 12:00</t>
    </r>
  </si>
  <si>
    <t>Apoyo a la Supervision y Mantenimiento de Equipos de Barismo                                                                                                        LOTE 1_EQUIPOS BAR_ CONTRATOCO1.PCCNTR.8365819_BIOASESORES SAS​</t>
  </si>
  <si>
    <t xml:space="preserve">Proyecto de Barismo Ficha 3314023, Código: 3397790, IMPLEMENTACIÓN DE SERVICIOS PROFESIONALES DE BARISMO RESPONDIENDO A LAS TENDENCIAS DEL CONSUMIDOR E IDENTIDAD CAFETERA REGIONAL EN BOYACÀ
</t>
  </si>
  <si>
    <t>Restaurante, Ficha 3314023</t>
  </si>
  <si>
    <t>MAQUINAS</t>
  </si>
  <si>
    <t>Complementaria Monquira  II</t>
  </si>
  <si>
    <t>Complementaria Monquira I</t>
  </si>
  <si>
    <t>Proyecto formativo de Barismo</t>
  </si>
  <si>
    <r>
      <t>Contrato hasta el</t>
    </r>
    <r>
      <rPr>
        <b/>
        <sz val="8"/>
        <color theme="1"/>
        <rFont val="Calibri"/>
        <family val="2"/>
        <scheme val="minor"/>
      </rPr>
      <t xml:space="preserve"> 19</t>
    </r>
    <r>
      <rPr>
        <sz val="8"/>
        <color theme="1"/>
        <rFont val="Calibri"/>
        <family val="2"/>
        <scheme val="minor"/>
      </rPr>
      <t xml:space="preserve"> de Diciembre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</si>
</sst>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41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rgb="FFFF0000"/>
      <name val="Calibri"/>
      <family val="2"/>
    </font>
    <font>
      <u/>
      <sz val="11"/>
      <color theme="1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b/>
      <sz val="14"/>
      <color rgb="FFFFFF00"/>
      <name val="Calibri"/>
      <family val="2"/>
    </font>
    <font>
      <b/>
      <sz val="9"/>
      <color rgb="FF000000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FFFFFF"/>
      <name val="Calibri"/>
      <family val="2"/>
    </font>
    <font>
      <b/>
      <sz val="16"/>
      <color rgb="FFFFFFFF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20"/>
      <color theme="1"/>
      <name val="Calibri"/>
      <family val="2"/>
    </font>
    <font>
      <b/>
      <sz val="11"/>
      <color rgb="FF00000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8"/>
      <name val="Calibri"/>
      <family val="2"/>
    </font>
    <font>
      <b/>
      <sz val="6"/>
      <name val="Calibri"/>
      <family val="2"/>
    </font>
    <font>
      <b/>
      <sz val="6"/>
      <color rgb="FF000000"/>
      <name val="Calibri"/>
      <family val="2"/>
    </font>
    <font>
      <sz val="6"/>
      <color rgb="FF000000"/>
      <name val="Calibri"/>
      <family val="2"/>
    </font>
    <font>
      <sz val="9"/>
      <color rgb="FF000000"/>
      <name val="Calibri"/>
      <family val="2"/>
    </font>
    <font>
      <i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i/>
      <sz val="7"/>
      <color rgb="FF000000"/>
      <name val="Calibri"/>
      <family val="2"/>
    </font>
    <font>
      <sz val="22"/>
      <color theme="1"/>
      <name val="Calibri"/>
      <family val="2"/>
    </font>
    <font>
      <b/>
      <sz val="8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33CCCC"/>
        <bgColor rgb="FF33CCCC"/>
      </patternFill>
    </fill>
    <fill>
      <patternFill patternType="solid">
        <fgColor rgb="FFFFFFFF"/>
        <bgColor rgb="FFFFFFFF"/>
      </patternFill>
    </fill>
    <fill>
      <patternFill patternType="solid">
        <fgColor rgb="FFD99594"/>
        <bgColor rgb="FFD99594"/>
      </patternFill>
    </fill>
    <fill>
      <patternFill patternType="solid">
        <fgColor rgb="FFEEECE1"/>
        <bgColor rgb="FFEEECE1"/>
      </patternFill>
    </fill>
    <fill>
      <patternFill patternType="solid">
        <fgColor rgb="FF99CC00"/>
        <bgColor rgb="FF99CC00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E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66FF"/>
        <bgColor indexed="64"/>
      </patternFill>
    </fill>
  </fills>
  <borders count="1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rgb="FF000000"/>
      </right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</borders>
  <cellStyleXfs count="7">
    <xf numFmtId="0" fontId="0" fillId="0" borderId="0"/>
    <xf numFmtId="0" fontId="9" fillId="0" borderId="3"/>
    <xf numFmtId="0" fontId="7" fillId="0" borderId="3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3"/>
    <xf numFmtId="0" fontId="12" fillId="0" borderId="3" applyNumberFormat="0" applyFill="0" applyBorder="0" applyAlignment="0" applyProtection="0"/>
    <xf numFmtId="0" fontId="1" fillId="0" borderId="3"/>
  </cellStyleXfs>
  <cellXfs count="413">
    <xf numFmtId="0" fontId="0" fillId="0" borderId="0" xfId="0"/>
    <xf numFmtId="0" fontId="9" fillId="0" borderId="0" xfId="0" applyFont="1"/>
    <xf numFmtId="0" fontId="14" fillId="0" borderId="3" xfId="4" applyFont="1" applyAlignment="1">
      <alignment horizontal="center" vertical="center" wrapText="1"/>
    </xf>
    <xf numFmtId="0" fontId="11" fillId="0" borderId="11" xfId="4" applyBorder="1" applyAlignment="1">
      <alignment horizontal="center" vertical="center"/>
    </xf>
    <xf numFmtId="0" fontId="1" fillId="0" borderId="3" xfId="6"/>
    <xf numFmtId="0" fontId="1" fillId="0" borderId="36" xfId="6" applyBorder="1" applyAlignment="1">
      <alignment horizontal="center" vertical="center"/>
    </xf>
    <xf numFmtId="0" fontId="24" fillId="0" borderId="7" xfId="6" applyFont="1" applyBorder="1" applyAlignment="1">
      <alignment horizontal="center" vertical="center"/>
    </xf>
    <xf numFmtId="0" fontId="24" fillId="0" borderId="44" xfId="6" applyFont="1" applyBorder="1" applyAlignment="1">
      <alignment horizontal="center" vertical="center"/>
    </xf>
    <xf numFmtId="0" fontId="24" fillId="0" borderId="40" xfId="6" applyFont="1" applyBorder="1" applyAlignment="1">
      <alignment horizontal="center" vertical="center"/>
    </xf>
    <xf numFmtId="0" fontId="24" fillId="0" borderId="41" xfId="6" applyFont="1" applyBorder="1" applyAlignment="1">
      <alignment horizontal="center" vertical="center" wrapText="1"/>
    </xf>
    <xf numFmtId="0" fontId="19" fillId="0" borderId="45" xfId="6" applyFont="1" applyBorder="1" applyAlignment="1">
      <alignment horizontal="left" vertical="center"/>
    </xf>
    <xf numFmtId="20" fontId="1" fillId="0" borderId="46" xfId="6" applyNumberFormat="1" applyBorder="1" applyAlignment="1">
      <alignment horizontal="center" vertical="center"/>
    </xf>
    <xf numFmtId="20" fontId="1" fillId="0" borderId="26" xfId="6" applyNumberFormat="1" applyBorder="1" applyAlignment="1">
      <alignment horizontal="center" vertical="center"/>
    </xf>
    <xf numFmtId="20" fontId="1" fillId="0" borderId="47" xfId="6" applyNumberFormat="1" applyBorder="1" applyAlignment="1">
      <alignment vertical="center" wrapText="1"/>
    </xf>
    <xf numFmtId="0" fontId="19" fillId="0" borderId="35" xfId="6" applyFont="1" applyBorder="1" applyAlignment="1">
      <alignment horizontal="left" vertical="center"/>
    </xf>
    <xf numFmtId="20" fontId="1" fillId="0" borderId="24" xfId="6" applyNumberFormat="1" applyBorder="1" applyAlignment="1">
      <alignment horizontal="center" vertical="center"/>
    </xf>
    <xf numFmtId="20" fontId="1" fillId="0" borderId="22" xfId="6" applyNumberFormat="1" applyBorder="1" applyAlignment="1">
      <alignment horizontal="center" vertical="center"/>
    </xf>
    <xf numFmtId="20" fontId="1" fillId="0" borderId="34" xfId="6" applyNumberFormat="1" applyBorder="1" applyAlignment="1">
      <alignment vertical="center" wrapText="1"/>
    </xf>
    <xf numFmtId="0" fontId="19" fillId="0" borderId="35" xfId="6" applyFont="1" applyBorder="1" applyAlignment="1">
      <alignment horizontal="left" vertical="center" wrapText="1"/>
    </xf>
    <xf numFmtId="0" fontId="1" fillId="0" borderId="24" xfId="6" applyBorder="1" applyAlignment="1">
      <alignment horizontal="center" vertical="center"/>
    </xf>
    <xf numFmtId="0" fontId="1" fillId="0" borderId="22" xfId="6" applyBorder="1" applyAlignment="1">
      <alignment horizontal="center" vertical="center"/>
    </xf>
    <xf numFmtId="0" fontId="1" fillId="0" borderId="34" xfId="6" applyBorder="1" applyAlignment="1">
      <alignment horizontal="left" vertical="center" wrapText="1"/>
    </xf>
    <xf numFmtId="0" fontId="19" fillId="0" borderId="38" xfId="6" applyFont="1" applyBorder="1" applyAlignment="1">
      <alignment horizontal="left" vertical="center"/>
    </xf>
    <xf numFmtId="0" fontId="1" fillId="0" borderId="48" xfId="6" applyBorder="1" applyAlignment="1">
      <alignment horizontal="center" vertical="center"/>
    </xf>
    <xf numFmtId="0" fontId="1" fillId="0" borderId="37" xfId="6" applyBorder="1" applyAlignment="1">
      <alignment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0" fillId="0" borderId="49" xfId="0" applyBorder="1" applyAlignment="1">
      <alignment horizontal="left" vertical="center"/>
    </xf>
    <xf numFmtId="0" fontId="0" fillId="0" borderId="27" xfId="0" applyBorder="1" applyAlignment="1">
      <alignment horizontal="center"/>
    </xf>
    <xf numFmtId="1" fontId="0" fillId="0" borderId="28" xfId="0" applyNumberFormat="1" applyBorder="1" applyAlignment="1">
      <alignment horizontal="center"/>
    </xf>
    <xf numFmtId="1" fontId="0" fillId="0" borderId="29" xfId="0" applyNumberFormat="1" applyBorder="1" applyAlignment="1">
      <alignment horizontal="center"/>
    </xf>
    <xf numFmtId="1" fontId="22" fillId="0" borderId="50" xfId="0" applyNumberFormat="1" applyFont="1" applyBorder="1" applyAlignment="1">
      <alignment horizontal="left" vertical="center" wrapText="1"/>
    </xf>
    <xf numFmtId="0" fontId="0" fillId="0" borderId="32" xfId="0" applyBorder="1"/>
    <xf numFmtId="0" fontId="0" fillId="0" borderId="35" xfId="0" applyBorder="1" applyAlignment="1">
      <alignment horizontal="left" vertical="center"/>
    </xf>
    <xf numFmtId="0" fontId="0" fillId="0" borderId="33" xfId="0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1" fontId="22" fillId="0" borderId="52" xfId="0" applyNumberFormat="1" applyFont="1" applyBorder="1" applyAlignment="1">
      <alignment horizontal="left" vertical="center" wrapText="1"/>
    </xf>
    <xf numFmtId="1" fontId="22" fillId="0" borderId="31" xfId="0" applyNumberFormat="1" applyFont="1" applyBorder="1" applyAlignment="1">
      <alignment horizontal="left" vertical="center" wrapText="1"/>
    </xf>
    <xf numFmtId="1" fontId="0" fillId="0" borderId="52" xfId="0" applyNumberFormat="1" applyBorder="1" applyAlignment="1">
      <alignment horizontal="left" vertical="center"/>
    </xf>
    <xf numFmtId="0" fontId="0" fillId="0" borderId="35" xfId="0" applyBorder="1"/>
    <xf numFmtId="0" fontId="0" fillId="0" borderId="52" xfId="0" applyBorder="1"/>
    <xf numFmtId="0" fontId="0" fillId="0" borderId="54" xfId="0" applyBorder="1" applyAlignment="1">
      <alignment horizontal="left" vertical="center"/>
    </xf>
    <xf numFmtId="0" fontId="0" fillId="0" borderId="42" xfId="0" applyBorder="1" applyAlignment="1">
      <alignment horizontal="center" vertical="center"/>
    </xf>
    <xf numFmtId="1" fontId="0" fillId="0" borderId="55" xfId="0" applyNumberFormat="1" applyBorder="1" applyAlignment="1">
      <alignment horizontal="center" vertical="center"/>
    </xf>
    <xf numFmtId="1" fontId="0" fillId="0" borderId="43" xfId="0" applyNumberFormat="1" applyBorder="1" applyAlignment="1">
      <alignment horizontal="center"/>
    </xf>
    <xf numFmtId="1" fontId="22" fillId="0" borderId="56" xfId="0" applyNumberFormat="1" applyFont="1" applyBorder="1" applyAlignment="1">
      <alignment horizontal="left" vertical="center" wrapText="1"/>
    </xf>
    <xf numFmtId="1" fontId="22" fillId="0" borderId="37" xfId="0" applyNumberFormat="1" applyFont="1" applyBorder="1" applyAlignment="1">
      <alignment horizontal="left" vertical="center" wrapText="1"/>
    </xf>
    <xf numFmtId="0" fontId="19" fillId="0" borderId="39" xfId="0" applyFont="1" applyBorder="1" applyAlignment="1">
      <alignment horizontal="center"/>
    </xf>
    <xf numFmtId="1" fontId="19" fillId="0" borderId="40" xfId="0" applyNumberFormat="1" applyFont="1" applyBorder="1" applyAlignment="1">
      <alignment horizontal="center"/>
    </xf>
    <xf numFmtId="0" fontId="19" fillId="0" borderId="41" xfId="0" applyFont="1" applyBorder="1"/>
    <xf numFmtId="14" fontId="0" fillId="0" borderId="0" xfId="0" applyNumberFormat="1"/>
    <xf numFmtId="0" fontId="4" fillId="0" borderId="3" xfId="4" applyFont="1" applyAlignment="1">
      <alignment horizontal="center" vertical="center" wrapText="1"/>
    </xf>
    <xf numFmtId="0" fontId="5" fillId="0" borderId="3" xfId="4" applyFont="1" applyAlignment="1">
      <alignment vertical="center"/>
    </xf>
    <xf numFmtId="0" fontId="6" fillId="0" borderId="1" xfId="4" applyFont="1" applyBorder="1" applyAlignment="1">
      <alignment horizontal="center" vertical="center" wrapText="1"/>
    </xf>
    <xf numFmtId="0" fontId="5" fillId="7" borderId="10" xfId="4" applyFont="1" applyFill="1" applyBorder="1" applyAlignment="1">
      <alignment horizontal="center" vertical="center" wrapText="1"/>
    </xf>
    <xf numFmtId="0" fontId="5" fillId="7" borderId="14" xfId="4" applyFont="1" applyFill="1" applyBorder="1" applyAlignment="1">
      <alignment horizontal="center" vertical="center" wrapText="1"/>
    </xf>
    <xf numFmtId="0" fontId="5" fillId="7" borderId="10" xfId="4" applyFont="1" applyFill="1" applyBorder="1" applyAlignment="1">
      <alignment horizontal="center" vertical="center"/>
    </xf>
    <xf numFmtId="0" fontId="3" fillId="8" borderId="17" xfId="4" applyFont="1" applyFill="1" applyBorder="1" applyAlignment="1">
      <alignment horizontal="center" vertical="center" wrapText="1"/>
    </xf>
    <xf numFmtId="164" fontId="3" fillId="0" borderId="11" xfId="4" applyNumberFormat="1" applyFont="1" applyBorder="1" applyAlignment="1">
      <alignment horizontal="center" vertical="center" wrapText="1"/>
    </xf>
    <xf numFmtId="0" fontId="5" fillId="8" borderId="17" xfId="4" applyFont="1" applyFill="1" applyBorder="1" applyAlignment="1">
      <alignment horizontal="center" vertical="center" wrapText="1"/>
    </xf>
    <xf numFmtId="164" fontId="5" fillId="0" borderId="11" xfId="4" applyNumberFormat="1" applyFont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/>
    </xf>
    <xf numFmtId="0" fontId="3" fillId="0" borderId="3" xfId="4" applyFont="1" applyAlignment="1">
      <alignment horizontal="left" vertical="center"/>
    </xf>
    <xf numFmtId="0" fontId="11" fillId="0" borderId="3" xfId="4" applyAlignment="1">
      <alignment vertical="center"/>
    </xf>
    <xf numFmtId="0" fontId="5" fillId="0" borderId="3" xfId="4" applyFont="1" applyAlignment="1">
      <alignment horizontal="left" vertical="center"/>
    </xf>
    <xf numFmtId="0" fontId="15" fillId="0" borderId="22" xfId="4" applyFont="1" applyBorder="1" applyAlignment="1">
      <alignment vertical="center"/>
    </xf>
    <xf numFmtId="0" fontId="5" fillId="0" borderId="21" xfId="4" applyFont="1" applyBorder="1" applyAlignment="1">
      <alignment vertical="center"/>
    </xf>
    <xf numFmtId="0" fontId="3" fillId="0" borderId="3" xfId="4" applyFont="1" applyAlignment="1">
      <alignment horizontal="center" vertical="center"/>
    </xf>
    <xf numFmtId="0" fontId="3" fillId="0" borderId="3" xfId="4" applyFont="1" applyAlignment="1">
      <alignment horizontal="center" vertical="center" wrapText="1"/>
    </xf>
    <xf numFmtId="0" fontId="3" fillId="0" borderId="3" xfId="4" applyFont="1" applyAlignment="1">
      <alignment horizontal="left" vertical="center" wrapText="1"/>
    </xf>
    <xf numFmtId="0" fontId="11" fillId="0" borderId="11" xfId="4" applyBorder="1" applyAlignment="1">
      <alignment vertical="center"/>
    </xf>
    <xf numFmtId="0" fontId="17" fillId="2" borderId="20" xfId="4" applyFont="1" applyFill="1" applyBorder="1" applyAlignment="1">
      <alignment horizontal="center" vertical="center" wrapText="1"/>
    </xf>
    <xf numFmtId="164" fontId="3" fillId="0" borderId="3" xfId="4" applyNumberFormat="1" applyFont="1" applyAlignment="1">
      <alignment horizontal="left" vertical="center"/>
    </xf>
    <xf numFmtId="0" fontId="5" fillId="6" borderId="3" xfId="4" applyFont="1" applyFill="1" applyAlignment="1">
      <alignment horizontal="left" vertical="center" wrapText="1"/>
    </xf>
    <xf numFmtId="0" fontId="5" fillId="6" borderId="3" xfId="4" applyFont="1" applyFill="1" applyAlignment="1">
      <alignment horizontal="left" vertical="center"/>
    </xf>
    <xf numFmtId="0" fontId="5" fillId="0" borderId="22" xfId="4" applyFont="1" applyBorder="1" applyAlignment="1">
      <alignment horizontal="center" vertical="center" wrapText="1"/>
    </xf>
    <xf numFmtId="1" fontId="0" fillId="0" borderId="0" xfId="0" applyNumberFormat="1"/>
    <xf numFmtId="0" fontId="21" fillId="12" borderId="7" xfId="0" applyFont="1" applyFill="1" applyBorder="1" applyAlignment="1">
      <alignment horizontal="center" vertical="center" wrapText="1"/>
    </xf>
    <xf numFmtId="0" fontId="0" fillId="12" borderId="32" xfId="0" applyFill="1" applyBorder="1"/>
    <xf numFmtId="0" fontId="0" fillId="12" borderId="51" xfId="0" applyFill="1" applyBorder="1"/>
    <xf numFmtId="0" fontId="0" fillId="12" borderId="35" xfId="0" applyFill="1" applyBorder="1" applyAlignment="1">
      <alignment horizontal="center"/>
    </xf>
    <xf numFmtId="0" fontId="0" fillId="12" borderId="53" xfId="0" applyFill="1" applyBorder="1" applyAlignment="1">
      <alignment horizontal="center"/>
    </xf>
    <xf numFmtId="0" fontId="0" fillId="12" borderId="38" xfId="0" applyFill="1" applyBorder="1" applyAlignment="1">
      <alignment horizontal="center" vertical="center"/>
    </xf>
    <xf numFmtId="0" fontId="0" fillId="12" borderId="57" xfId="0" applyFill="1" applyBorder="1" applyAlignment="1">
      <alignment horizontal="center" vertical="center"/>
    </xf>
    <xf numFmtId="0" fontId="19" fillId="12" borderId="42" xfId="0" applyFont="1" applyFill="1" applyBorder="1"/>
    <xf numFmtId="0" fontId="19" fillId="12" borderId="43" xfId="0" applyFont="1" applyFill="1" applyBorder="1" applyAlignment="1">
      <alignment horizontal="center"/>
    </xf>
    <xf numFmtId="0" fontId="0" fillId="13" borderId="33" xfId="0" applyFill="1" applyBorder="1" applyAlignment="1">
      <alignment horizontal="center"/>
    </xf>
    <xf numFmtId="1" fontId="0" fillId="14" borderId="22" xfId="0" applyNumberFormat="1" applyFill="1" applyBorder="1" applyAlignment="1">
      <alignment horizontal="center"/>
    </xf>
    <xf numFmtId="1" fontId="0" fillId="13" borderId="34" xfId="0" applyNumberFormat="1" applyFill="1" applyBorder="1" applyAlignment="1">
      <alignment horizontal="center"/>
    </xf>
    <xf numFmtId="0" fontId="3" fillId="0" borderId="3" xfId="4" applyFont="1" applyAlignment="1">
      <alignment horizontal="center"/>
    </xf>
    <xf numFmtId="0" fontId="11" fillId="0" borderId="3" xfId="4" applyAlignment="1">
      <alignment horizontal="center"/>
    </xf>
    <xf numFmtId="0" fontId="5" fillId="0" borderId="3" xfId="4" applyFont="1" applyAlignment="1">
      <alignment horizontal="center"/>
    </xf>
    <xf numFmtId="0" fontId="2" fillId="0" borderId="3" xfId="1" applyFont="1" applyAlignment="1">
      <alignment horizontal="center"/>
    </xf>
    <xf numFmtId="0" fontId="3" fillId="0" borderId="3" xfId="4" applyFont="1" applyAlignment="1">
      <alignment horizontal="center" wrapText="1"/>
    </xf>
    <xf numFmtId="49" fontId="3" fillId="0" borderId="3" xfId="4" applyNumberFormat="1" applyFont="1" applyAlignment="1">
      <alignment horizontal="left" vertical="center"/>
    </xf>
    <xf numFmtId="0" fontId="11" fillId="0" borderId="3" xfId="4" applyAlignment="1">
      <alignment vertical="center"/>
    </xf>
    <xf numFmtId="0" fontId="0" fillId="13" borderId="53" xfId="0" applyFill="1" applyBorder="1" applyAlignment="1">
      <alignment horizontal="center"/>
    </xf>
    <xf numFmtId="0" fontId="5" fillId="0" borderId="22" xfId="4" applyFont="1" applyFill="1" applyBorder="1" applyAlignment="1">
      <alignment horizontal="center" vertical="center" wrapText="1"/>
    </xf>
    <xf numFmtId="0" fontId="11" fillId="0" borderId="3" xfId="4" applyAlignment="1">
      <alignment vertical="center"/>
    </xf>
    <xf numFmtId="0" fontId="9" fillId="2" borderId="22" xfId="1" applyFill="1" applyBorder="1" applyAlignment="1">
      <alignment horizontal="center"/>
    </xf>
    <xf numFmtId="1" fontId="17" fillId="2" borderId="23" xfId="4" applyNumberFormat="1" applyFont="1" applyFill="1" applyBorder="1" applyAlignment="1">
      <alignment horizontal="center" vertical="center" wrapText="1"/>
    </xf>
    <xf numFmtId="0" fontId="29" fillId="0" borderId="22" xfId="1" applyFont="1" applyBorder="1" applyAlignment="1">
      <alignment horizontal="center" vertical="center" wrapText="1"/>
    </xf>
    <xf numFmtId="0" fontId="9" fillId="2" borderId="64" xfId="1" applyFill="1" applyBorder="1" applyAlignment="1">
      <alignment horizontal="center"/>
    </xf>
    <xf numFmtId="0" fontId="9" fillId="2" borderId="65" xfId="1" applyFill="1" applyBorder="1" applyAlignment="1">
      <alignment horizontal="center"/>
    </xf>
    <xf numFmtId="0" fontId="11" fillId="0" borderId="3" xfId="4" applyAlignment="1">
      <alignment vertical="center"/>
    </xf>
    <xf numFmtId="0" fontId="3" fillId="0" borderId="3" xfId="4" applyFont="1" applyAlignment="1">
      <alignment horizontal="center" vertical="center"/>
    </xf>
    <xf numFmtId="0" fontId="9" fillId="2" borderId="77" xfId="1" applyFill="1" applyBorder="1" applyAlignment="1">
      <alignment horizontal="center"/>
    </xf>
    <xf numFmtId="16" fontId="9" fillId="0" borderId="36" xfId="1" applyNumberFormat="1" applyFont="1" applyBorder="1" applyAlignment="1">
      <alignment horizontal="center" vertical="center" wrapText="1"/>
    </xf>
    <xf numFmtId="0" fontId="32" fillId="0" borderId="74" xfId="4" applyFont="1" applyFill="1" applyBorder="1" applyAlignment="1">
      <alignment horizontal="center" vertical="center" wrapText="1"/>
    </xf>
    <xf numFmtId="0" fontId="32" fillId="0" borderId="22" xfId="4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1" fontId="32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1" fontId="32" fillId="0" borderId="3" xfId="0" applyNumberFormat="1" applyFont="1" applyBorder="1" applyAlignment="1">
      <alignment horizontal="center" vertical="center"/>
    </xf>
    <xf numFmtId="0" fontId="32" fillId="2" borderId="80" xfId="1" applyFont="1" applyFill="1" applyBorder="1" applyAlignment="1">
      <alignment horizontal="center" vertical="center"/>
    </xf>
    <xf numFmtId="0" fontId="32" fillId="2" borderId="75" xfId="1" applyFont="1" applyFill="1" applyBorder="1" applyAlignment="1">
      <alignment horizontal="center" vertical="center"/>
    </xf>
    <xf numFmtId="0" fontId="32" fillId="2" borderId="76" xfId="1" applyFont="1" applyFill="1" applyBorder="1" applyAlignment="1">
      <alignment horizontal="center" vertical="center"/>
    </xf>
    <xf numFmtId="0" fontId="31" fillId="0" borderId="66" xfId="1" applyFont="1" applyFill="1" applyBorder="1" applyAlignment="1">
      <alignment horizontal="center" vertical="center"/>
    </xf>
    <xf numFmtId="0" fontId="31" fillId="0" borderId="22" xfId="1" applyFont="1" applyFill="1" applyBorder="1" applyAlignment="1">
      <alignment horizontal="center" vertical="center"/>
    </xf>
    <xf numFmtId="0" fontId="32" fillId="0" borderId="22" xfId="4" applyFont="1" applyFill="1" applyBorder="1" applyAlignment="1">
      <alignment horizontal="center" vertical="center"/>
    </xf>
    <xf numFmtId="0" fontId="31" fillId="15" borderId="22" xfId="1" applyFont="1" applyFill="1" applyBorder="1" applyAlignment="1">
      <alignment horizontal="center" vertical="center"/>
    </xf>
    <xf numFmtId="0" fontId="31" fillId="16" borderId="67" xfId="1" applyFont="1" applyFill="1" applyBorder="1" applyAlignment="1">
      <alignment horizontal="center" vertical="center"/>
    </xf>
    <xf numFmtId="0" fontId="31" fillId="16" borderId="66" xfId="1" applyFont="1" applyFill="1" applyBorder="1" applyAlignment="1">
      <alignment horizontal="center" vertical="center"/>
    </xf>
    <xf numFmtId="0" fontId="31" fillId="0" borderId="68" xfId="1" applyFont="1" applyFill="1" applyBorder="1" applyAlignment="1">
      <alignment horizontal="center" vertical="center"/>
    </xf>
    <xf numFmtId="0" fontId="31" fillId="0" borderId="69" xfId="1" applyFont="1" applyFill="1" applyBorder="1" applyAlignment="1">
      <alignment horizontal="center" vertical="center"/>
    </xf>
    <xf numFmtId="0" fontId="31" fillId="15" borderId="69" xfId="1" applyFont="1" applyFill="1" applyBorder="1" applyAlignment="1">
      <alignment horizontal="center" vertical="center"/>
    </xf>
    <xf numFmtId="0" fontId="31" fillId="16" borderId="70" xfId="1" applyFont="1" applyFill="1" applyBorder="1" applyAlignment="1">
      <alignment horizontal="center" vertical="center"/>
    </xf>
    <xf numFmtId="0" fontId="32" fillId="0" borderId="26" xfId="4" applyFont="1" applyFill="1" applyBorder="1" applyAlignment="1">
      <alignment horizontal="center" vertical="center" wrapText="1"/>
    </xf>
    <xf numFmtId="0" fontId="32" fillId="4" borderId="25" xfId="4" applyFont="1" applyFill="1" applyBorder="1" applyAlignment="1">
      <alignment horizontal="center" vertical="center" wrapText="1"/>
    </xf>
    <xf numFmtId="1" fontId="32" fillId="4" borderId="25" xfId="4" applyNumberFormat="1" applyFont="1" applyFill="1" applyBorder="1" applyAlignment="1">
      <alignment horizontal="center" vertical="center" wrapText="1"/>
    </xf>
    <xf numFmtId="0" fontId="32" fillId="0" borderId="69" xfId="4" applyFont="1" applyFill="1" applyBorder="1" applyAlignment="1">
      <alignment horizontal="center" vertical="center" wrapText="1"/>
    </xf>
    <xf numFmtId="0" fontId="32" fillId="0" borderId="66" xfId="4" applyFont="1" applyFill="1" applyBorder="1" applyAlignment="1">
      <alignment horizontal="center" vertical="center" wrapText="1"/>
    </xf>
    <xf numFmtId="0" fontId="32" fillId="0" borderId="68" xfId="4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34" fillId="0" borderId="22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34" fillId="20" borderId="22" xfId="0" applyFont="1" applyFill="1" applyBorder="1" applyAlignment="1">
      <alignment horizontal="center" vertical="center" wrapText="1"/>
    </xf>
    <xf numFmtId="0" fontId="34" fillId="14" borderId="22" xfId="0" applyFont="1" applyFill="1" applyBorder="1" applyAlignment="1">
      <alignment horizontal="center" vertical="center" wrapText="1"/>
    </xf>
    <xf numFmtId="0" fontId="14" fillId="16" borderId="22" xfId="0" applyFont="1" applyFill="1" applyBorder="1" applyAlignment="1">
      <alignment horizontal="center" vertical="center" wrapText="1"/>
    </xf>
    <xf numFmtId="0" fontId="34" fillId="21" borderId="22" xfId="0" applyFont="1" applyFill="1" applyBorder="1" applyAlignment="1">
      <alignment horizontal="center" vertical="center" wrapText="1"/>
    </xf>
    <xf numFmtId="0" fontId="34" fillId="22" borderId="22" xfId="0" applyFont="1" applyFill="1" applyBorder="1" applyAlignment="1">
      <alignment horizontal="center" vertical="center" wrapText="1"/>
    </xf>
    <xf numFmtId="0" fontId="34" fillId="0" borderId="25" xfId="0" applyFont="1" applyFill="1" applyBorder="1" applyAlignment="1">
      <alignment horizontal="center" vertical="center" wrapText="1"/>
    </xf>
    <xf numFmtId="0" fontId="14" fillId="0" borderId="64" xfId="0" applyFont="1" applyFill="1" applyBorder="1" applyAlignment="1">
      <alignment horizontal="center" vertical="center" wrapText="1"/>
    </xf>
    <xf numFmtId="0" fontId="34" fillId="23" borderId="22" xfId="0" applyFont="1" applyFill="1" applyBorder="1" applyAlignment="1">
      <alignment horizontal="center" vertical="center" wrapText="1"/>
    </xf>
    <xf numFmtId="0" fontId="32" fillId="0" borderId="22" xfId="4" applyFont="1" applyFill="1" applyBorder="1" applyAlignment="1">
      <alignment horizontal="center" vertical="center" wrapText="1"/>
    </xf>
    <xf numFmtId="0" fontId="32" fillId="0" borderId="22" xfId="4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64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1" fontId="32" fillId="0" borderId="0" xfId="0" applyNumberFormat="1" applyFont="1" applyFill="1" applyAlignment="1">
      <alignment horizontal="center" vertical="center"/>
    </xf>
    <xf numFmtId="0" fontId="31" fillId="16" borderId="84" xfId="1" applyFont="1" applyFill="1" applyBorder="1" applyAlignment="1">
      <alignment horizontal="center" vertical="center"/>
    </xf>
    <xf numFmtId="0" fontId="31" fillId="15" borderId="24" xfId="1" applyFont="1" applyFill="1" applyBorder="1" applyAlignment="1">
      <alignment horizontal="center" vertical="center"/>
    </xf>
    <xf numFmtId="0" fontId="31" fillId="0" borderId="25" xfId="1" applyFont="1" applyFill="1" applyBorder="1" applyAlignment="1">
      <alignment horizontal="center" vertical="center"/>
    </xf>
    <xf numFmtId="0" fontId="32" fillId="0" borderId="25" xfId="4" applyFont="1" applyFill="1" applyBorder="1" applyAlignment="1">
      <alignment horizontal="center" vertical="center"/>
    </xf>
    <xf numFmtId="0" fontId="31" fillId="0" borderId="26" xfId="1" applyFont="1" applyFill="1" applyBorder="1" applyAlignment="1">
      <alignment horizontal="center" vertical="center"/>
    </xf>
    <xf numFmtId="0" fontId="31" fillId="0" borderId="97" xfId="1" applyFont="1" applyFill="1" applyBorder="1" applyAlignment="1">
      <alignment horizontal="center" vertical="center"/>
    </xf>
    <xf numFmtId="0" fontId="31" fillId="0" borderId="98" xfId="1" applyFont="1" applyFill="1" applyBorder="1" applyAlignment="1">
      <alignment horizontal="center" vertical="center"/>
    </xf>
    <xf numFmtId="0" fontId="31" fillId="14" borderId="99" xfId="1" applyFont="1" applyFill="1" applyBorder="1" applyAlignment="1">
      <alignment horizontal="center" vertical="center"/>
    </xf>
    <xf numFmtId="0" fontId="31" fillId="16" borderId="79" xfId="1" applyFont="1" applyFill="1" applyBorder="1" applyAlignment="1">
      <alignment horizontal="center" vertical="center"/>
    </xf>
    <xf numFmtId="0" fontId="31" fillId="16" borderId="96" xfId="1" applyFont="1" applyFill="1" applyBorder="1" applyAlignment="1">
      <alignment horizontal="center" vertical="center"/>
    </xf>
    <xf numFmtId="0" fontId="31" fillId="14" borderId="100" xfId="1" applyFont="1" applyFill="1" applyBorder="1" applyAlignment="1">
      <alignment horizontal="center" vertical="center"/>
    </xf>
    <xf numFmtId="0" fontId="31" fillId="0" borderId="101" xfId="1" applyFont="1" applyFill="1" applyBorder="1" applyAlignment="1">
      <alignment horizontal="center" vertical="center"/>
    </xf>
    <xf numFmtId="0" fontId="31" fillId="14" borderId="102" xfId="1" applyFont="1" applyFill="1" applyBorder="1" applyAlignment="1">
      <alignment horizontal="center" vertical="center"/>
    </xf>
    <xf numFmtId="0" fontId="31" fillId="0" borderId="79" xfId="1" applyFont="1" applyFill="1" applyBorder="1" applyAlignment="1">
      <alignment horizontal="center" vertical="center"/>
    </xf>
    <xf numFmtId="0" fontId="31" fillId="0" borderId="103" xfId="1" applyFont="1" applyFill="1" applyBorder="1" applyAlignment="1">
      <alignment horizontal="center" vertical="center"/>
    </xf>
    <xf numFmtId="0" fontId="31" fillId="0" borderId="104" xfId="1" applyFont="1" applyFill="1" applyBorder="1" applyAlignment="1">
      <alignment horizontal="center" vertical="center"/>
    </xf>
    <xf numFmtId="0" fontId="31" fillId="16" borderId="100" xfId="1" applyFont="1" applyFill="1" applyBorder="1" applyAlignment="1">
      <alignment horizontal="center" vertical="center"/>
    </xf>
    <xf numFmtId="0" fontId="31" fillId="15" borderId="78" xfId="1" applyFont="1" applyFill="1" applyBorder="1" applyAlignment="1">
      <alignment horizontal="center" vertical="center"/>
    </xf>
    <xf numFmtId="0" fontId="25" fillId="0" borderId="66" xfId="1" applyFont="1" applyFill="1" applyBorder="1" applyAlignment="1">
      <alignment horizontal="center" vertical="center"/>
    </xf>
    <xf numFmtId="0" fontId="25" fillId="0" borderId="22" xfId="1" applyFont="1" applyFill="1" applyBorder="1" applyAlignment="1">
      <alignment horizontal="center" vertical="center"/>
    </xf>
    <xf numFmtId="0" fontId="27" fillId="0" borderId="22" xfId="4" applyFont="1" applyFill="1" applyBorder="1" applyAlignment="1">
      <alignment horizontal="center" vertical="center"/>
    </xf>
    <xf numFmtId="0" fontId="25" fillId="15" borderId="22" xfId="1" applyFont="1" applyFill="1" applyBorder="1" applyAlignment="1">
      <alignment horizontal="center" vertical="center"/>
    </xf>
    <xf numFmtId="0" fontId="25" fillId="16" borderId="67" xfId="1" applyFont="1" applyFill="1" applyBorder="1" applyAlignment="1">
      <alignment horizontal="center" vertical="center"/>
    </xf>
    <xf numFmtId="0" fontId="25" fillId="16" borderId="66" xfId="1" applyFont="1" applyFill="1" applyBorder="1" applyAlignment="1">
      <alignment horizontal="center" vertical="center"/>
    </xf>
    <xf numFmtId="0" fontId="25" fillId="0" borderId="68" xfId="1" applyFont="1" applyFill="1" applyBorder="1" applyAlignment="1">
      <alignment horizontal="center" vertical="center"/>
    </xf>
    <xf numFmtId="0" fontId="25" fillId="0" borderId="69" xfId="1" applyFont="1" applyFill="1" applyBorder="1" applyAlignment="1">
      <alignment horizontal="center" vertical="center"/>
    </xf>
    <xf numFmtId="0" fontId="25" fillId="15" borderId="69" xfId="1" applyFont="1" applyFill="1" applyBorder="1" applyAlignment="1">
      <alignment horizontal="center" vertical="center"/>
    </xf>
    <xf numFmtId="0" fontId="25" fillId="16" borderId="70" xfId="1" applyFont="1" applyFill="1" applyBorder="1" applyAlignment="1">
      <alignment horizontal="center" vertical="center"/>
    </xf>
    <xf numFmtId="0" fontId="25" fillId="10" borderId="22" xfId="1" applyFont="1" applyFill="1" applyBorder="1" applyAlignment="1">
      <alignment horizontal="center" vertical="center"/>
    </xf>
    <xf numFmtId="0" fontId="25" fillId="10" borderId="69" xfId="1" applyFont="1" applyFill="1" applyBorder="1" applyAlignment="1">
      <alignment horizontal="center" vertical="center"/>
    </xf>
    <xf numFmtId="0" fontId="25" fillId="10" borderId="66" xfId="1" applyFont="1" applyFill="1" applyBorder="1" applyAlignment="1">
      <alignment horizontal="center" vertical="center"/>
    </xf>
    <xf numFmtId="0" fontId="25" fillId="10" borderId="68" xfId="1" applyFont="1" applyFill="1" applyBorder="1" applyAlignment="1">
      <alignment horizontal="center" vertical="center"/>
    </xf>
    <xf numFmtId="0" fontId="25" fillId="18" borderId="22" xfId="1" applyFont="1" applyFill="1" applyBorder="1" applyAlignment="1">
      <alignment horizontal="center" vertical="center"/>
    </xf>
    <xf numFmtId="0" fontId="25" fillId="18" borderId="69" xfId="1" applyFont="1" applyFill="1" applyBorder="1" applyAlignment="1">
      <alignment horizontal="center" vertical="center"/>
    </xf>
    <xf numFmtId="0" fontId="25" fillId="11" borderId="22" xfId="1" applyFont="1" applyFill="1" applyBorder="1" applyAlignment="1">
      <alignment horizontal="center" vertical="center"/>
    </xf>
    <xf numFmtId="0" fontId="25" fillId="11" borderId="69" xfId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 wrapText="1"/>
    </xf>
    <xf numFmtId="0" fontId="36" fillId="0" borderId="112" xfId="0" applyFont="1" applyBorder="1" applyAlignment="1">
      <alignment horizontal="center" vertical="center" wrapText="1"/>
    </xf>
    <xf numFmtId="0" fontId="36" fillId="0" borderId="101" xfId="0" applyFont="1" applyBorder="1" applyAlignment="1">
      <alignment horizontal="center" vertical="center" wrapText="1"/>
    </xf>
    <xf numFmtId="0" fontId="36" fillId="16" borderId="69" xfId="0" applyFont="1" applyFill="1" applyBorder="1" applyAlignment="1">
      <alignment horizontal="center" vertical="center" wrapText="1"/>
    </xf>
    <xf numFmtId="0" fontId="37" fillId="20" borderId="69" xfId="0" applyFont="1" applyFill="1" applyBorder="1" applyAlignment="1">
      <alignment horizontal="center" vertical="center" wrapText="1"/>
    </xf>
    <xf numFmtId="0" fontId="37" fillId="20" borderId="70" xfId="0" applyFont="1" applyFill="1" applyBorder="1" applyAlignment="1">
      <alignment horizontal="center" vertical="center" wrapText="1"/>
    </xf>
    <xf numFmtId="0" fontId="37" fillId="0" borderId="64" xfId="0" applyFont="1" applyFill="1" applyBorder="1" applyAlignment="1">
      <alignment horizontal="center" vertical="center" wrapText="1"/>
    </xf>
    <xf numFmtId="0" fontId="37" fillId="23" borderId="69" xfId="0" applyFont="1" applyFill="1" applyBorder="1" applyAlignment="1">
      <alignment horizontal="center" vertical="center" wrapText="1"/>
    </xf>
    <xf numFmtId="0" fontId="37" fillId="14" borderId="69" xfId="0" applyFont="1" applyFill="1" applyBorder="1" applyAlignment="1">
      <alignment horizontal="center" vertical="center" wrapText="1"/>
    </xf>
    <xf numFmtId="0" fontId="37" fillId="14" borderId="70" xfId="0" applyFont="1" applyFill="1" applyBorder="1" applyAlignment="1">
      <alignment horizontal="center" vertical="center" wrapText="1"/>
    </xf>
    <xf numFmtId="0" fontId="36" fillId="11" borderId="76" xfId="0" applyFont="1" applyFill="1" applyBorder="1" applyAlignment="1">
      <alignment horizontal="center" vertical="center" wrapText="1"/>
    </xf>
    <xf numFmtId="0" fontId="36" fillId="26" borderId="112" xfId="0" applyFont="1" applyFill="1" applyBorder="1" applyAlignment="1">
      <alignment horizontal="center" vertical="center" wrapText="1"/>
    </xf>
    <xf numFmtId="0" fontId="25" fillId="17" borderId="22" xfId="1" applyFont="1" applyFill="1" applyBorder="1" applyAlignment="1">
      <alignment horizontal="center" vertical="center"/>
    </xf>
    <xf numFmtId="0" fontId="3" fillId="0" borderId="64" xfId="4" applyFont="1" applyBorder="1" applyAlignment="1">
      <alignment horizontal="center" vertical="center" wrapText="1"/>
    </xf>
    <xf numFmtId="0" fontId="3" fillId="0" borderId="22" xfId="4" applyFont="1" applyBorder="1" applyAlignment="1">
      <alignment horizontal="center" vertical="center" wrapText="1"/>
    </xf>
    <xf numFmtId="0" fontId="3" fillId="0" borderId="25" xfId="4" applyFont="1" applyBorder="1" applyAlignment="1">
      <alignment horizontal="center" vertical="center" wrapText="1"/>
    </xf>
    <xf numFmtId="0" fontId="3" fillId="0" borderId="64" xfId="1" applyNumberFormat="1" applyFont="1" applyFill="1" applyBorder="1" applyAlignment="1">
      <alignment horizontal="center" vertical="center" wrapText="1"/>
    </xf>
    <xf numFmtId="0" fontId="3" fillId="0" borderId="22" xfId="1" applyNumberFormat="1" applyFont="1" applyFill="1" applyBorder="1" applyAlignment="1">
      <alignment horizontal="center" vertical="center" wrapText="1"/>
    </xf>
    <xf numFmtId="0" fontId="3" fillId="0" borderId="69" xfId="1" applyNumberFormat="1" applyFont="1" applyFill="1" applyBorder="1" applyAlignment="1">
      <alignment horizontal="center" vertical="center" wrapText="1"/>
    </xf>
    <xf numFmtId="0" fontId="3" fillId="0" borderId="105" xfId="4" applyFont="1" applyBorder="1" applyAlignment="1">
      <alignment horizontal="center" vertical="center" wrapText="1"/>
    </xf>
    <xf numFmtId="0" fontId="3" fillId="0" borderId="59" xfId="4" applyFont="1" applyBorder="1" applyAlignment="1">
      <alignment horizontal="center" vertical="center" wrapText="1"/>
    </xf>
    <xf numFmtId="0" fontId="3" fillId="0" borderId="55" xfId="4" applyFont="1" applyBorder="1" applyAlignment="1">
      <alignment horizontal="center" vertical="center" wrapText="1"/>
    </xf>
    <xf numFmtId="0" fontId="3" fillId="0" borderId="28" xfId="4" applyFont="1" applyBorder="1" applyAlignment="1">
      <alignment horizontal="center" vertical="center" wrapText="1"/>
    </xf>
    <xf numFmtId="0" fontId="3" fillId="0" borderId="26" xfId="4" applyFont="1" applyBorder="1" applyAlignment="1">
      <alignment horizontal="center" vertical="center" wrapText="1"/>
    </xf>
    <xf numFmtId="1" fontId="26" fillId="0" borderId="105" xfId="1" applyNumberFormat="1" applyFont="1" applyBorder="1" applyAlignment="1">
      <alignment horizontal="center" vertical="center" wrapText="1"/>
    </xf>
    <xf numFmtId="1" fontId="26" fillId="0" borderId="59" xfId="1" applyNumberFormat="1" applyFont="1" applyBorder="1" applyAlignment="1">
      <alignment horizontal="center" vertical="center" wrapText="1"/>
    </xf>
    <xf numFmtId="1" fontId="26" fillId="0" borderId="26" xfId="1" applyNumberFormat="1" applyFont="1" applyBorder="1" applyAlignment="1">
      <alignment horizontal="center" vertical="center" wrapText="1"/>
    </xf>
    <xf numFmtId="16" fontId="9" fillId="0" borderId="28" xfId="1" applyNumberFormat="1" applyFont="1" applyBorder="1" applyAlignment="1">
      <alignment horizontal="center" vertical="center" wrapText="1"/>
    </xf>
    <xf numFmtId="16" fontId="9" fillId="0" borderId="59" xfId="1" applyNumberFormat="1" applyFont="1" applyBorder="1" applyAlignment="1">
      <alignment horizontal="center" vertical="center" wrapText="1"/>
    </xf>
    <xf numFmtId="16" fontId="9" fillId="0" borderId="26" xfId="1" applyNumberFormat="1" applyFont="1" applyBorder="1" applyAlignment="1">
      <alignment horizontal="center" vertical="center" wrapText="1"/>
    </xf>
    <xf numFmtId="0" fontId="3" fillId="0" borderId="69" xfId="4" applyFont="1" applyBorder="1" applyAlignment="1">
      <alignment horizontal="center" vertical="center" wrapText="1"/>
    </xf>
    <xf numFmtId="0" fontId="28" fillId="0" borderId="105" xfId="4" applyFont="1" applyFill="1" applyBorder="1" applyAlignment="1">
      <alignment horizontal="center" vertical="center" wrapText="1"/>
    </xf>
    <xf numFmtId="0" fontId="28" fillId="0" borderId="59" xfId="4" applyFont="1" applyFill="1" applyBorder="1" applyAlignment="1">
      <alignment horizontal="center" vertical="center" wrapText="1"/>
    </xf>
    <xf numFmtId="0" fontId="28" fillId="0" borderId="104" xfId="4" applyFont="1" applyFill="1" applyBorder="1" applyAlignment="1">
      <alignment horizontal="center" vertical="center" wrapText="1"/>
    </xf>
    <xf numFmtId="0" fontId="28" fillId="18" borderId="105" xfId="4" applyFont="1" applyFill="1" applyBorder="1" applyAlignment="1">
      <alignment horizontal="center" vertical="center" wrapText="1"/>
    </xf>
    <xf numFmtId="0" fontId="28" fillId="18" borderId="59" xfId="4" applyFont="1" applyFill="1" applyBorder="1" applyAlignment="1">
      <alignment horizontal="center" vertical="center" wrapText="1"/>
    </xf>
    <xf numFmtId="0" fontId="28" fillId="18" borderId="104" xfId="4" applyFont="1" applyFill="1" applyBorder="1" applyAlignment="1">
      <alignment horizontal="center" vertical="center" wrapText="1"/>
    </xf>
    <xf numFmtId="1" fontId="26" fillId="0" borderId="64" xfId="1" applyNumberFormat="1" applyFont="1" applyBorder="1" applyAlignment="1">
      <alignment horizontal="center" vertical="center" wrapText="1"/>
    </xf>
    <xf numFmtId="1" fontId="26" fillId="0" borderId="22" xfId="1" applyNumberFormat="1" applyFont="1" applyBorder="1" applyAlignment="1">
      <alignment horizontal="center" vertical="center" wrapText="1"/>
    </xf>
    <xf numFmtId="1" fontId="26" fillId="0" borderId="69" xfId="1" applyNumberFormat="1" applyFont="1" applyBorder="1" applyAlignment="1">
      <alignment horizontal="center" vertical="center" wrapText="1"/>
    </xf>
    <xf numFmtId="16" fontId="9" fillId="0" borderId="64" xfId="1" applyNumberFormat="1" applyFont="1" applyBorder="1" applyAlignment="1">
      <alignment horizontal="center" vertical="center" wrapText="1"/>
    </xf>
    <xf numFmtId="16" fontId="9" fillId="0" borderId="22" xfId="1" applyNumberFormat="1" applyFont="1" applyBorder="1" applyAlignment="1">
      <alignment horizontal="center" vertical="center" wrapText="1"/>
    </xf>
    <xf numFmtId="16" fontId="9" fillId="0" borderId="69" xfId="1" applyNumberFormat="1" applyFont="1" applyBorder="1" applyAlignment="1">
      <alignment horizontal="center" vertical="center" wrapText="1"/>
    </xf>
    <xf numFmtId="0" fontId="16" fillId="5" borderId="3" xfId="4" applyFont="1" applyFill="1" applyAlignment="1">
      <alignment horizontal="right" vertical="center"/>
    </xf>
    <xf numFmtId="0" fontId="3" fillId="0" borderId="3" xfId="4" applyFont="1" applyAlignment="1">
      <alignment horizontal="center" vertical="center"/>
    </xf>
    <xf numFmtId="0" fontId="11" fillId="0" borderId="3" xfId="4" applyAlignment="1">
      <alignment vertical="center"/>
    </xf>
    <xf numFmtId="0" fontId="29" fillId="0" borderId="64" xfId="1" applyFont="1" applyBorder="1" applyAlignment="1">
      <alignment horizontal="center" vertical="center" wrapText="1"/>
    </xf>
    <xf numFmtId="0" fontId="29" fillId="0" borderId="22" xfId="1" applyFont="1" applyBorder="1" applyAlignment="1">
      <alignment horizontal="center" vertical="center" wrapText="1"/>
    </xf>
    <xf numFmtId="16" fontId="9" fillId="0" borderId="25" xfId="1" applyNumberFormat="1" applyFont="1" applyBorder="1" applyAlignment="1">
      <alignment horizontal="center" vertical="center" wrapText="1"/>
    </xf>
    <xf numFmtId="0" fontId="39" fillId="17" borderId="30" xfId="1" applyFont="1" applyFill="1" applyBorder="1" applyAlignment="1">
      <alignment horizontal="center" vertical="center" wrapText="1"/>
    </xf>
    <xf numFmtId="0" fontId="39" fillId="17" borderId="50" xfId="1" applyFont="1" applyFill="1" applyBorder="1" applyAlignment="1">
      <alignment horizontal="center" vertical="center" wrapText="1"/>
    </xf>
    <xf numFmtId="0" fontId="39" fillId="17" borderId="108" xfId="1" applyFont="1" applyFill="1" applyBorder="1" applyAlignment="1">
      <alignment horizontal="center" vertical="center" wrapText="1"/>
    </xf>
    <xf numFmtId="0" fontId="39" fillId="17" borderId="73" xfId="1" applyFont="1" applyFill="1" applyBorder="1" applyAlignment="1">
      <alignment horizontal="center" vertical="center" wrapText="1"/>
    </xf>
    <xf numFmtId="0" fontId="39" fillId="17" borderId="3" xfId="1" applyFont="1" applyFill="1" applyBorder="1" applyAlignment="1">
      <alignment horizontal="center" vertical="center" wrapText="1"/>
    </xf>
    <xf numFmtId="0" fontId="39" fillId="17" borderId="93" xfId="1" applyFont="1" applyFill="1" applyBorder="1" applyAlignment="1">
      <alignment horizontal="center" vertical="center" wrapText="1"/>
    </xf>
    <xf numFmtId="0" fontId="39" fillId="17" borderId="106" xfId="1" applyFont="1" applyFill="1" applyBorder="1" applyAlignment="1">
      <alignment horizontal="center" vertical="center" wrapText="1"/>
    </xf>
    <xf numFmtId="0" fontId="39" fillId="17" borderId="107" xfId="1" applyFont="1" applyFill="1" applyBorder="1" applyAlignment="1">
      <alignment horizontal="center" vertical="center" wrapText="1"/>
    </xf>
    <xf numFmtId="0" fontId="39" fillId="17" borderId="46" xfId="1" applyFont="1" applyFill="1" applyBorder="1" applyAlignment="1">
      <alignment horizontal="center" vertical="center" wrapText="1"/>
    </xf>
    <xf numFmtId="0" fontId="28" fillId="10" borderId="63" xfId="4" applyFont="1" applyFill="1" applyBorder="1" applyAlignment="1">
      <alignment horizontal="center" vertical="center"/>
    </xf>
    <xf numFmtId="0" fontId="28" fillId="10" borderId="66" xfId="4" applyFont="1" applyFill="1" applyBorder="1" applyAlignment="1">
      <alignment horizontal="center" vertical="center"/>
    </xf>
    <xf numFmtId="0" fontId="28" fillId="10" borderId="68" xfId="4" applyFont="1" applyFill="1" applyBorder="1" applyAlignment="1">
      <alignment horizontal="center" vertical="center"/>
    </xf>
    <xf numFmtId="0" fontId="28" fillId="10" borderId="64" xfId="4" applyFont="1" applyFill="1" applyBorder="1" applyAlignment="1">
      <alignment horizontal="center" vertical="center" wrapText="1"/>
    </xf>
    <xf numFmtId="0" fontId="28" fillId="10" borderId="22" xfId="4" applyFont="1" applyFill="1" applyBorder="1" applyAlignment="1">
      <alignment horizontal="center" vertical="center" wrapText="1"/>
    </xf>
    <xf numFmtId="0" fontId="28" fillId="10" borderId="69" xfId="4" applyFont="1" applyFill="1" applyBorder="1" applyAlignment="1">
      <alignment horizontal="center" vertical="center" wrapText="1"/>
    </xf>
    <xf numFmtId="0" fontId="28" fillId="0" borderId="64" xfId="4" applyFont="1" applyBorder="1" applyAlignment="1">
      <alignment horizontal="center" vertical="center" wrapText="1"/>
    </xf>
    <xf numFmtId="0" fontId="28" fillId="0" borderId="22" xfId="4" applyFont="1" applyBorder="1" applyAlignment="1">
      <alignment horizontal="center" vertical="center" wrapText="1"/>
    </xf>
    <xf numFmtId="0" fontId="28" fillId="0" borderId="69" xfId="4" applyFont="1" applyBorder="1" applyAlignment="1">
      <alignment horizontal="center" vertical="center" wrapText="1"/>
    </xf>
    <xf numFmtId="0" fontId="29" fillId="0" borderId="25" xfId="1" applyFont="1" applyBorder="1" applyAlignment="1">
      <alignment horizontal="center" vertical="center" wrapText="1"/>
    </xf>
    <xf numFmtId="0" fontId="28" fillId="18" borderId="63" xfId="4" applyFont="1" applyFill="1" applyBorder="1" applyAlignment="1">
      <alignment horizontal="center" vertical="center" wrapText="1"/>
    </xf>
    <xf numFmtId="0" fontId="28" fillId="18" borderId="66" xfId="4" applyFont="1" applyFill="1" applyBorder="1" applyAlignment="1">
      <alignment horizontal="center" vertical="center" wrapText="1"/>
    </xf>
    <xf numFmtId="0" fontId="28" fillId="18" borderId="68" xfId="4" applyFont="1" applyFill="1" applyBorder="1" applyAlignment="1">
      <alignment horizontal="center" vertical="center" wrapText="1"/>
    </xf>
    <xf numFmtId="0" fontId="28" fillId="18" borderId="64" xfId="4" applyFont="1" applyFill="1" applyBorder="1" applyAlignment="1">
      <alignment horizontal="center" vertical="center" wrapText="1"/>
    </xf>
    <xf numFmtId="0" fontId="28" fillId="18" borderId="22" xfId="4" applyFont="1" applyFill="1" applyBorder="1" applyAlignment="1">
      <alignment horizontal="center" vertical="center" wrapText="1"/>
    </xf>
    <xf numFmtId="0" fontId="28" fillId="18" borderId="69" xfId="4" applyFont="1" applyFill="1" applyBorder="1" applyAlignment="1">
      <alignment horizontal="center" vertical="center" wrapText="1"/>
    </xf>
    <xf numFmtId="0" fontId="29" fillId="11" borderId="63" xfId="1" applyFont="1" applyFill="1" applyBorder="1" applyAlignment="1">
      <alignment horizontal="center" vertical="center" wrapText="1"/>
    </xf>
    <xf numFmtId="0" fontId="29" fillId="11" borderId="66" xfId="1" applyFont="1" applyFill="1" applyBorder="1" applyAlignment="1">
      <alignment horizontal="center" vertical="center" wrapText="1"/>
    </xf>
    <xf numFmtId="0" fontId="29" fillId="11" borderId="79" xfId="1" applyFont="1" applyFill="1" applyBorder="1" applyAlignment="1">
      <alignment horizontal="center" vertical="center" wrapText="1"/>
    </xf>
    <xf numFmtId="0" fontId="29" fillId="11" borderId="64" xfId="1" applyFont="1" applyFill="1" applyBorder="1" applyAlignment="1">
      <alignment horizontal="center" vertical="center" wrapText="1"/>
    </xf>
    <xf numFmtId="0" fontId="29" fillId="11" borderId="22" xfId="1" applyFont="1" applyFill="1" applyBorder="1" applyAlignment="1">
      <alignment horizontal="center" vertical="center" wrapText="1"/>
    </xf>
    <xf numFmtId="0" fontId="29" fillId="11" borderId="25" xfId="1" applyFont="1" applyFill="1" applyBorder="1" applyAlignment="1">
      <alignment horizontal="center" vertical="center" wrapText="1"/>
    </xf>
    <xf numFmtId="0" fontId="28" fillId="11" borderId="64" xfId="1" applyFont="1" applyFill="1" applyBorder="1" applyAlignment="1">
      <alignment horizontal="center" vertical="center" wrapText="1"/>
    </xf>
    <xf numFmtId="0" fontId="28" fillId="11" borderId="22" xfId="1" applyFont="1" applyFill="1" applyBorder="1" applyAlignment="1">
      <alignment horizontal="center" vertical="center" wrapText="1"/>
    </xf>
    <xf numFmtId="0" fontId="28" fillId="11" borderId="25" xfId="1" applyFont="1" applyFill="1" applyBorder="1" applyAlignment="1">
      <alignment horizontal="center" vertical="center" wrapText="1"/>
    </xf>
    <xf numFmtId="0" fontId="13" fillId="2" borderId="3" xfId="4" applyFont="1" applyFill="1" applyAlignment="1">
      <alignment horizontal="center" vertical="center"/>
    </xf>
    <xf numFmtId="0" fontId="2" fillId="0" borderId="3" xfId="4" applyFont="1" applyAlignment="1">
      <alignment vertical="center"/>
    </xf>
    <xf numFmtId="0" fontId="4" fillId="0" borderId="3" xfId="4" applyFont="1" applyAlignment="1">
      <alignment horizontal="center" vertical="center" wrapText="1"/>
    </xf>
    <xf numFmtId="0" fontId="6" fillId="0" borderId="3" xfId="4" applyFont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  <xf numFmtId="0" fontId="2" fillId="0" borderId="9" xfId="4" applyFont="1" applyBorder="1" applyAlignment="1">
      <alignment vertical="center"/>
    </xf>
    <xf numFmtId="0" fontId="2" fillId="0" borderId="4" xfId="4" applyFont="1" applyBorder="1" applyAlignment="1">
      <alignment vertical="center"/>
    </xf>
    <xf numFmtId="0" fontId="12" fillId="0" borderId="8" xfId="3" applyBorder="1" applyAlignment="1">
      <alignment horizontal="center" vertical="center"/>
    </xf>
    <xf numFmtId="0" fontId="15" fillId="0" borderId="8" xfId="4" applyFont="1" applyBorder="1" applyAlignment="1">
      <alignment horizontal="center" vertical="center"/>
    </xf>
    <xf numFmtId="0" fontId="4" fillId="4" borderId="22" xfId="4" applyFont="1" applyFill="1" applyBorder="1" applyAlignment="1">
      <alignment horizontal="center" vertical="center" wrapText="1"/>
    </xf>
    <xf numFmtId="0" fontId="4" fillId="4" borderId="25" xfId="4" applyFont="1" applyFill="1" applyBorder="1" applyAlignment="1">
      <alignment horizontal="center" vertical="center" wrapText="1"/>
    </xf>
    <xf numFmtId="0" fontId="4" fillId="3" borderId="22" xfId="4" applyFont="1" applyFill="1" applyBorder="1" applyAlignment="1">
      <alignment horizontal="center" vertical="center" wrapText="1"/>
    </xf>
    <xf numFmtId="0" fontId="4" fillId="3" borderId="25" xfId="4" applyFont="1" applyFill="1" applyBorder="1" applyAlignment="1">
      <alignment horizontal="center" vertical="center" wrapText="1"/>
    </xf>
    <xf numFmtId="0" fontId="16" fillId="3" borderId="22" xfId="4" applyFont="1" applyFill="1" applyBorder="1" applyAlignment="1">
      <alignment horizontal="center" vertical="center"/>
    </xf>
    <xf numFmtId="0" fontId="2" fillId="0" borderId="22" xfId="4" applyFont="1" applyBorder="1" applyAlignment="1">
      <alignment vertical="center"/>
    </xf>
    <xf numFmtId="0" fontId="4" fillId="3" borderId="22" xfId="4" applyFont="1" applyFill="1" applyBorder="1" applyAlignment="1">
      <alignment horizontal="center" vertical="center"/>
    </xf>
    <xf numFmtId="0" fontId="4" fillId="9" borderId="2" xfId="4" applyFont="1" applyFill="1" applyBorder="1" applyAlignment="1">
      <alignment horizontal="center" vertical="center" wrapText="1"/>
    </xf>
    <xf numFmtId="49" fontId="18" fillId="2" borderId="21" xfId="4" applyNumberFormat="1" applyFont="1" applyFill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2" fillId="0" borderId="12" xfId="4" applyFont="1" applyBorder="1" applyAlignment="1">
      <alignment vertical="center"/>
    </xf>
    <xf numFmtId="0" fontId="4" fillId="0" borderId="13" xfId="4" applyFont="1" applyBorder="1" applyAlignment="1">
      <alignment horizontal="left" vertical="center" wrapText="1"/>
    </xf>
    <xf numFmtId="0" fontId="2" fillId="0" borderId="18" xfId="4" applyFont="1" applyBorder="1" applyAlignment="1">
      <alignment vertical="center"/>
    </xf>
    <xf numFmtId="0" fontId="15" fillId="0" borderId="13" xfId="4" applyFont="1" applyBorder="1" applyAlignment="1">
      <alignment horizontal="center" vertical="center" wrapText="1"/>
    </xf>
    <xf numFmtId="0" fontId="2" fillId="0" borderId="17" xfId="4" applyFont="1" applyBorder="1" applyAlignment="1">
      <alignment vertical="center"/>
    </xf>
    <xf numFmtId="0" fontId="3" fillId="0" borderId="18" xfId="4" applyFont="1" applyBorder="1" applyAlignment="1">
      <alignment horizontal="left" vertical="center" wrapText="1"/>
    </xf>
    <xf numFmtId="0" fontId="3" fillId="0" borderId="13" xfId="4" applyFont="1" applyBorder="1" applyAlignment="1">
      <alignment horizontal="center" vertical="center" wrapText="1"/>
    </xf>
    <xf numFmtId="0" fontId="11" fillId="0" borderId="13" xfId="4" applyBorder="1" applyAlignment="1">
      <alignment horizontal="left" vertical="center" wrapText="1"/>
    </xf>
    <xf numFmtId="0" fontId="2" fillId="0" borderId="19" xfId="4" applyFont="1" applyBorder="1" applyAlignment="1">
      <alignment vertical="center"/>
    </xf>
    <xf numFmtId="0" fontId="5" fillId="0" borderId="25" xfId="4" applyFont="1" applyBorder="1" applyAlignment="1">
      <alignment horizontal="center" vertical="center" wrapText="1"/>
    </xf>
    <xf numFmtId="0" fontId="5" fillId="0" borderId="25" xfId="4" applyFont="1" applyBorder="1" applyAlignment="1">
      <alignment horizontal="center" vertical="center"/>
    </xf>
    <xf numFmtId="0" fontId="5" fillId="7" borderId="14" xfId="4" applyFont="1" applyFill="1" applyBorder="1" applyAlignment="1">
      <alignment horizontal="center" vertical="center"/>
    </xf>
    <xf numFmtId="0" fontId="2" fillId="0" borderId="15" xfId="4" applyFont="1" applyBorder="1" applyAlignment="1">
      <alignment vertical="center"/>
    </xf>
    <xf numFmtId="0" fontId="2" fillId="0" borderId="16" xfId="4" applyFont="1" applyBorder="1" applyAlignment="1">
      <alignment vertical="center"/>
    </xf>
    <xf numFmtId="0" fontId="19" fillId="10" borderId="27" xfId="0" applyFont="1" applyFill="1" applyBorder="1" applyAlignment="1">
      <alignment horizontal="center"/>
    </xf>
    <xf numFmtId="0" fontId="19" fillId="10" borderId="28" xfId="0" applyFont="1" applyFill="1" applyBorder="1" applyAlignment="1">
      <alignment horizontal="center"/>
    </xf>
    <xf numFmtId="0" fontId="19" fillId="10" borderId="29" xfId="0" applyFont="1" applyFill="1" applyBorder="1" applyAlignment="1">
      <alignment horizontal="center"/>
    </xf>
    <xf numFmtId="0" fontId="19" fillId="12" borderId="30" xfId="0" applyFont="1" applyFill="1" applyBorder="1" applyAlignment="1">
      <alignment horizontal="center"/>
    </xf>
    <xf numFmtId="0" fontId="19" fillId="12" borderId="6" xfId="0" applyFont="1" applyFill="1" applyBorder="1" applyAlignment="1">
      <alignment horizontal="center"/>
    </xf>
    <xf numFmtId="0" fontId="23" fillId="11" borderId="25" xfId="6" applyFont="1" applyFill="1" applyBorder="1" applyAlignment="1">
      <alignment horizontal="center"/>
    </xf>
    <xf numFmtId="0" fontId="32" fillId="0" borderId="84" xfId="4" applyFont="1" applyFill="1" applyBorder="1" applyAlignment="1">
      <alignment horizontal="center" vertical="center" wrapText="1"/>
    </xf>
    <xf numFmtId="0" fontId="32" fillId="0" borderId="85" xfId="4" applyFont="1" applyFill="1" applyBorder="1" applyAlignment="1">
      <alignment horizontal="center" vertical="center" wrapText="1"/>
    </xf>
    <xf numFmtId="0" fontId="32" fillId="0" borderId="86" xfId="4" applyFont="1" applyFill="1" applyBorder="1" applyAlignment="1">
      <alignment horizontal="center" vertical="center" wrapText="1"/>
    </xf>
    <xf numFmtId="0" fontId="32" fillId="18" borderId="0" xfId="0" applyFont="1" applyFill="1" applyAlignment="1">
      <alignment horizontal="right" vertical="center"/>
    </xf>
    <xf numFmtId="0" fontId="33" fillId="0" borderId="64" xfId="4" applyFont="1" applyFill="1" applyBorder="1" applyAlignment="1">
      <alignment horizontal="center" vertical="center" wrapText="1"/>
    </xf>
    <xf numFmtId="0" fontId="33" fillId="0" borderId="22" xfId="4" applyFont="1" applyFill="1" applyBorder="1" applyAlignment="1">
      <alignment horizontal="center" vertical="center" wrapText="1"/>
    </xf>
    <xf numFmtId="0" fontId="32" fillId="14" borderId="0" xfId="0" applyFont="1" applyFill="1" applyAlignment="1">
      <alignment horizontal="right" vertical="center"/>
    </xf>
    <xf numFmtId="0" fontId="32" fillId="14" borderId="64" xfId="4" applyFont="1" applyFill="1" applyBorder="1" applyAlignment="1">
      <alignment horizontal="center" vertical="center" wrapText="1"/>
    </xf>
    <xf numFmtId="0" fontId="32" fillId="14" borderId="22" xfId="4" applyFont="1" applyFill="1" applyBorder="1" applyAlignment="1">
      <alignment horizontal="center" vertical="center" wrapText="1"/>
    </xf>
    <xf numFmtId="0" fontId="33" fillId="0" borderId="79" xfId="4" applyFont="1" applyFill="1" applyBorder="1" applyAlignment="1">
      <alignment horizontal="center" vertical="center" wrapText="1"/>
    </xf>
    <xf numFmtId="0" fontId="33" fillId="0" borderId="96" xfId="4" applyFont="1" applyFill="1" applyBorder="1" applyAlignment="1">
      <alignment horizontal="center" vertical="center" wrapText="1"/>
    </xf>
    <xf numFmtId="0" fontId="33" fillId="0" borderId="66" xfId="4" applyFont="1" applyFill="1" applyBorder="1" applyAlignment="1">
      <alignment horizontal="center" vertical="center" wrapText="1"/>
    </xf>
    <xf numFmtId="0" fontId="31" fillId="0" borderId="60" xfId="1" applyFont="1" applyFill="1" applyBorder="1" applyAlignment="1">
      <alignment horizontal="center" vertical="center"/>
    </xf>
    <xf numFmtId="0" fontId="31" fillId="0" borderId="61" xfId="1" applyFont="1" applyFill="1" applyBorder="1" applyAlignment="1">
      <alignment horizontal="center" vertical="center"/>
    </xf>
    <xf numFmtId="0" fontId="31" fillId="0" borderId="62" xfId="1" applyFont="1" applyFill="1" applyBorder="1" applyAlignment="1">
      <alignment horizontal="center" vertical="center"/>
    </xf>
    <xf numFmtId="0" fontId="32" fillId="0" borderId="52" xfId="4" applyFont="1" applyFill="1" applyBorder="1" applyAlignment="1">
      <alignment horizontal="center" vertical="center" wrapText="1"/>
    </xf>
    <xf numFmtId="0" fontId="32" fillId="0" borderId="82" xfId="4" applyFont="1" applyFill="1" applyBorder="1" applyAlignment="1">
      <alignment horizontal="center" vertical="center" wrapText="1"/>
    </xf>
    <xf numFmtId="0" fontId="32" fillId="0" borderId="81" xfId="4" applyFont="1" applyFill="1" applyBorder="1" applyAlignment="1">
      <alignment horizontal="center" vertical="center" wrapText="1"/>
    </xf>
    <xf numFmtId="0" fontId="32" fillId="0" borderId="64" xfId="4" applyFont="1" applyFill="1" applyBorder="1" applyAlignment="1">
      <alignment horizontal="center" vertical="center" wrapText="1"/>
    </xf>
    <xf numFmtId="0" fontId="32" fillId="0" borderId="22" xfId="4" applyFont="1" applyFill="1" applyBorder="1" applyAlignment="1">
      <alignment horizontal="center" vertical="center" wrapText="1"/>
    </xf>
    <xf numFmtId="0" fontId="32" fillId="0" borderId="25" xfId="4" applyFont="1" applyFill="1" applyBorder="1" applyAlignment="1">
      <alignment horizontal="center" vertical="center" wrapText="1"/>
    </xf>
    <xf numFmtId="0" fontId="32" fillId="0" borderId="83" xfId="4" applyFont="1" applyFill="1" applyBorder="1" applyAlignment="1">
      <alignment horizontal="center" vertical="center" wrapText="1"/>
    </xf>
    <xf numFmtId="0" fontId="32" fillId="16" borderId="86" xfId="4" applyFont="1" applyFill="1" applyBorder="1" applyAlignment="1">
      <alignment horizontal="center" vertical="center" wrapText="1"/>
    </xf>
    <xf numFmtId="0" fontId="32" fillId="16" borderId="84" xfId="4" applyFont="1" applyFill="1" applyBorder="1" applyAlignment="1">
      <alignment horizontal="center" vertical="center" wrapText="1"/>
    </xf>
    <xf numFmtId="0" fontId="32" fillId="16" borderId="66" xfId="4" applyFont="1" applyFill="1" applyBorder="1" applyAlignment="1">
      <alignment horizontal="center" vertical="center" wrapText="1"/>
    </xf>
    <xf numFmtId="0" fontId="32" fillId="16" borderId="68" xfId="4" applyFont="1" applyFill="1" applyBorder="1" applyAlignment="1">
      <alignment horizontal="center" vertical="center" wrapText="1"/>
    </xf>
    <xf numFmtId="0" fontId="32" fillId="0" borderId="63" xfId="4" applyFont="1" applyFill="1" applyBorder="1" applyAlignment="1">
      <alignment horizontal="center" vertical="center" wrapText="1"/>
    </xf>
    <xf numFmtId="0" fontId="32" fillId="0" borderId="66" xfId="4" applyFont="1" applyFill="1" applyBorder="1" applyAlignment="1">
      <alignment horizontal="center" vertical="center" wrapText="1"/>
    </xf>
    <xf numFmtId="0" fontId="32" fillId="0" borderId="79" xfId="4" applyFont="1" applyFill="1" applyBorder="1" applyAlignment="1">
      <alignment horizontal="center" vertical="center" wrapText="1"/>
    </xf>
    <xf numFmtId="0" fontId="32" fillId="16" borderId="63" xfId="4" applyFont="1" applyFill="1" applyBorder="1" applyAlignment="1">
      <alignment horizontal="center" vertical="center" wrapText="1"/>
    </xf>
    <xf numFmtId="0" fontId="32" fillId="0" borderId="90" xfId="4" applyFont="1" applyFill="1" applyBorder="1" applyAlignment="1">
      <alignment horizontal="center" vertical="center" wrapText="1"/>
    </xf>
    <xf numFmtId="0" fontId="32" fillId="0" borderId="72" xfId="4" applyFont="1" applyFill="1" applyBorder="1" applyAlignment="1">
      <alignment horizontal="center" vertical="center" wrapText="1"/>
    </xf>
    <xf numFmtId="0" fontId="32" fillId="0" borderId="91" xfId="4" applyFont="1" applyFill="1" applyBorder="1" applyAlignment="1">
      <alignment horizontal="center" vertical="center" wrapText="1"/>
    </xf>
    <xf numFmtId="0" fontId="32" fillId="18" borderId="22" xfId="4" applyFont="1" applyFill="1" applyBorder="1" applyAlignment="1">
      <alignment horizontal="center" vertical="center" wrapText="1"/>
    </xf>
    <xf numFmtId="0" fontId="32" fillId="14" borderId="89" xfId="4" applyFont="1" applyFill="1" applyBorder="1" applyAlignment="1">
      <alignment horizontal="center" vertical="center" wrapText="1"/>
    </xf>
    <xf numFmtId="0" fontId="32" fillId="14" borderId="37" xfId="4" applyFont="1" applyFill="1" applyBorder="1" applyAlignment="1">
      <alignment horizontal="center" vertical="center" wrapText="1"/>
    </xf>
    <xf numFmtId="0" fontId="33" fillId="0" borderId="88" xfId="4" applyFont="1" applyFill="1" applyBorder="1" applyAlignment="1">
      <alignment horizontal="center" vertical="center" wrapText="1"/>
    </xf>
    <xf numFmtId="0" fontId="33" fillId="0" borderId="38" xfId="4" applyFont="1" applyFill="1" applyBorder="1" applyAlignment="1">
      <alignment horizontal="center" vertical="center" wrapText="1"/>
    </xf>
    <xf numFmtId="1" fontId="32" fillId="0" borderId="65" xfId="4" applyNumberFormat="1" applyFont="1" applyFill="1" applyBorder="1" applyAlignment="1">
      <alignment horizontal="center" vertical="center" wrapText="1"/>
    </xf>
    <xf numFmtId="1" fontId="32" fillId="0" borderId="67" xfId="4" applyNumberFormat="1" applyFont="1" applyFill="1" applyBorder="1" applyAlignment="1">
      <alignment horizontal="center" vertical="center" wrapText="1"/>
    </xf>
    <xf numFmtId="1" fontId="32" fillId="0" borderId="87" xfId="4" applyNumberFormat="1" applyFont="1" applyFill="1" applyBorder="1" applyAlignment="1">
      <alignment horizontal="center" vertical="center" wrapText="1"/>
    </xf>
    <xf numFmtId="1" fontId="32" fillId="0" borderId="70" xfId="4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 vertical="center"/>
    </xf>
    <xf numFmtId="0" fontId="32" fillId="24" borderId="0" xfId="0" applyFont="1" applyFill="1" applyAlignment="1">
      <alignment horizontal="right" vertical="center"/>
    </xf>
    <xf numFmtId="0" fontId="36" fillId="0" borderId="105" xfId="0" applyFont="1" applyFill="1" applyBorder="1" applyAlignment="1">
      <alignment horizontal="center" vertical="center" wrapText="1"/>
    </xf>
    <xf numFmtId="0" fontId="36" fillId="0" borderId="104" xfId="0" applyFont="1" applyFill="1" applyBorder="1" applyAlignment="1">
      <alignment horizontal="center" vertical="center" wrapText="1"/>
    </xf>
    <xf numFmtId="0" fontId="36" fillId="0" borderId="95" xfId="0" applyFont="1" applyFill="1" applyBorder="1" applyAlignment="1">
      <alignment horizontal="center" vertical="center" wrapText="1"/>
    </xf>
    <xf numFmtId="0" fontId="36" fillId="0" borderId="113" xfId="0" applyFont="1" applyFill="1" applyBorder="1" applyAlignment="1">
      <alignment horizontal="center" vertical="center" wrapText="1"/>
    </xf>
    <xf numFmtId="0" fontId="36" fillId="0" borderId="112" xfId="0" applyFont="1" applyFill="1" applyBorder="1" applyAlignment="1">
      <alignment horizontal="center" vertical="center" wrapText="1"/>
    </xf>
    <xf numFmtId="0" fontId="36" fillId="0" borderId="110" xfId="0" applyFont="1" applyFill="1" applyBorder="1" applyAlignment="1">
      <alignment horizontal="center" vertical="center" wrapText="1"/>
    </xf>
    <xf numFmtId="0" fontId="36" fillId="19" borderId="105" xfId="0" applyFont="1" applyFill="1" applyBorder="1" applyAlignment="1">
      <alignment horizontal="center" vertical="center" wrapText="1"/>
    </xf>
    <xf numFmtId="0" fontId="36" fillId="19" borderId="104" xfId="0" applyFont="1" applyFill="1" applyBorder="1" applyAlignment="1">
      <alignment horizontal="center" vertical="center" wrapText="1"/>
    </xf>
    <xf numFmtId="0" fontId="36" fillId="25" borderId="105" xfId="0" applyFont="1" applyFill="1" applyBorder="1" applyAlignment="1">
      <alignment horizontal="center" vertical="center" wrapText="1"/>
    </xf>
    <xf numFmtId="0" fontId="36" fillId="25" borderId="104" xfId="0" applyFont="1" applyFill="1" applyBorder="1" applyAlignment="1">
      <alignment horizontal="center" vertical="center" wrapText="1"/>
    </xf>
    <xf numFmtId="0" fontId="36" fillId="0" borderId="105" xfId="0" applyFont="1" applyBorder="1" applyAlignment="1">
      <alignment horizontal="center" vertical="center" wrapText="1"/>
    </xf>
    <xf numFmtId="0" fontId="36" fillId="0" borderId="104" xfId="0" applyFont="1" applyBorder="1" applyAlignment="1">
      <alignment horizontal="center" vertical="center" wrapText="1"/>
    </xf>
    <xf numFmtId="0" fontId="36" fillId="0" borderId="111" xfId="0" applyFont="1" applyBorder="1" applyAlignment="1">
      <alignment horizontal="center" vertical="center" wrapText="1"/>
    </xf>
    <xf numFmtId="0" fontId="36" fillId="0" borderId="109" xfId="0" applyFont="1" applyBorder="1" applyAlignment="1">
      <alignment horizontal="center" vertical="center" wrapText="1"/>
    </xf>
    <xf numFmtId="0" fontId="36" fillId="0" borderId="112" xfId="0" applyFont="1" applyBorder="1" applyAlignment="1">
      <alignment horizontal="center" vertical="center" wrapText="1"/>
    </xf>
    <xf numFmtId="0" fontId="36" fillId="0" borderId="110" xfId="0" applyFont="1" applyBorder="1" applyAlignment="1">
      <alignment horizontal="center" vertical="center" wrapText="1"/>
    </xf>
    <xf numFmtId="0" fontId="36" fillId="0" borderId="114" xfId="0" applyFont="1" applyFill="1" applyBorder="1" applyAlignment="1">
      <alignment horizontal="center" vertical="center" wrapText="1"/>
    </xf>
    <xf numFmtId="0" fontId="36" fillId="0" borderId="115" xfId="0" applyFont="1" applyFill="1" applyBorder="1" applyAlignment="1">
      <alignment horizontal="center" vertical="center" wrapText="1"/>
    </xf>
    <xf numFmtId="0" fontId="36" fillId="25" borderId="90" xfId="0" applyFont="1" applyFill="1" applyBorder="1" applyAlignment="1">
      <alignment horizontal="center" vertical="center" wrapText="1"/>
    </xf>
    <xf numFmtId="0" fontId="36" fillId="25" borderId="91" xfId="0" applyFont="1" applyFill="1" applyBorder="1" applyAlignment="1">
      <alignment horizontal="center" vertical="center" wrapText="1"/>
    </xf>
    <xf numFmtId="0" fontId="36" fillId="26" borderId="112" xfId="0" applyFont="1" applyFill="1" applyBorder="1" applyAlignment="1">
      <alignment horizontal="center" vertical="center" wrapText="1"/>
    </xf>
    <xf numFmtId="0" fontId="36" fillId="26" borderId="110" xfId="0" applyFont="1" applyFill="1" applyBorder="1" applyAlignment="1">
      <alignment horizontal="center" vertical="center" wrapText="1"/>
    </xf>
    <xf numFmtId="0" fontId="37" fillId="0" borderId="105" xfId="0" applyFont="1" applyFill="1" applyBorder="1" applyAlignment="1">
      <alignment horizontal="center" vertical="center" wrapText="1"/>
    </xf>
    <xf numFmtId="0" fontId="37" fillId="0" borderId="104" xfId="0" applyFont="1" applyFill="1" applyBorder="1" applyAlignment="1">
      <alignment horizontal="center" vertical="center" wrapText="1"/>
    </xf>
    <xf numFmtId="0" fontId="36" fillId="0" borderId="59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6" fillId="0" borderId="9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63" xfId="0" applyFont="1" applyBorder="1" applyAlignment="1">
      <alignment horizontal="center" vertical="center" wrapText="1"/>
    </xf>
    <xf numFmtId="0" fontId="36" fillId="0" borderId="64" xfId="0" applyFont="1" applyBorder="1" applyAlignment="1">
      <alignment horizontal="center" vertical="center" wrapText="1"/>
    </xf>
    <xf numFmtId="0" fontId="36" fillId="0" borderId="66" xfId="0" applyFont="1" applyBorder="1" applyAlignment="1">
      <alignment horizontal="center" vertical="center" wrapText="1"/>
    </xf>
    <xf numFmtId="0" fontId="36" fillId="0" borderId="68" xfId="0" applyFont="1" applyBorder="1" applyAlignment="1">
      <alignment horizontal="center" vertical="center" wrapText="1"/>
    </xf>
    <xf numFmtId="0" fontId="36" fillId="0" borderId="69" xfId="0" applyFont="1" applyBorder="1" applyAlignment="1">
      <alignment horizontal="center" vertical="center" wrapText="1"/>
    </xf>
    <xf numFmtId="0" fontId="36" fillId="0" borderId="71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0" borderId="65" xfId="0" applyFont="1" applyBorder="1" applyAlignment="1">
      <alignment horizontal="center" vertical="center" wrapText="1"/>
    </xf>
    <xf numFmtId="0" fontId="14" fillId="0" borderId="66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67" xfId="0" applyFont="1" applyBorder="1" applyAlignment="1">
      <alignment horizontal="center" vertical="center" wrapText="1"/>
    </xf>
    <xf numFmtId="0" fontId="14" fillId="0" borderId="68" xfId="0" applyFont="1" applyBorder="1" applyAlignment="1">
      <alignment horizontal="center" vertical="center" wrapText="1"/>
    </xf>
    <xf numFmtId="0" fontId="14" fillId="0" borderId="69" xfId="0" applyFont="1" applyBorder="1" applyAlignment="1">
      <alignment horizontal="center" vertical="center" wrapText="1"/>
    </xf>
    <xf numFmtId="0" fontId="14" fillId="0" borderId="70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76" xfId="0" applyFont="1" applyBorder="1" applyAlignment="1">
      <alignment horizontal="center" vertical="center" wrapText="1"/>
    </xf>
    <xf numFmtId="0" fontId="14" fillId="0" borderId="9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93" xfId="0" applyFont="1" applyBorder="1" applyAlignment="1">
      <alignment horizontal="center" vertical="center" wrapText="1"/>
    </xf>
    <xf numFmtId="0" fontId="14" fillId="0" borderId="94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71" xfId="0" applyFont="1" applyBorder="1" applyAlignment="1">
      <alignment horizontal="center" vertical="center" wrapText="1"/>
    </xf>
  </cellXfs>
  <cellStyles count="7">
    <cellStyle name="Hipervínculo" xfId="3" builtinId="8"/>
    <cellStyle name="Hipervínculo 2" xfId="2" xr:uid="{0493B712-0E45-44BA-95C6-DA037596A46C}"/>
    <cellStyle name="Hipervínculo 3" xfId="5" xr:uid="{D4BB130D-FD11-47B0-BAF7-6941CC059EDB}"/>
    <cellStyle name="Normal" xfId="0" builtinId="0"/>
    <cellStyle name="Normal 2" xfId="1" xr:uid="{BEB9E2C2-1031-44BC-8CC9-F16A42F90D8E}"/>
    <cellStyle name="Normal 3" xfId="4" xr:uid="{736FA915-FF1F-4AE5-9AB5-5958FFA5F650}"/>
    <cellStyle name="Normal 4" xfId="6" xr:uid="{78911574-EBED-42FE-8D46-79D3A7E40F03}"/>
  </cellStyles>
  <dxfs count="0"/>
  <tableStyles count="0" defaultTableStyle="TableStyleMedium2" defaultPivotStyle="PivotStyleLight16"/>
  <colors>
    <mruColors>
      <color rgb="FFFF99FF"/>
      <color rgb="FFFF66FF"/>
      <color rgb="FFFFFF66"/>
      <color rgb="FF66FF33"/>
      <color rgb="FF00FF00"/>
      <color rgb="FFCCFF66"/>
      <color rgb="FFFFCC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47</xdr:row>
      <xdr:rowOff>266699</xdr:rowOff>
    </xdr:from>
    <xdr:to>
      <xdr:col>20</xdr:col>
      <xdr:colOff>204714</xdr:colOff>
      <xdr:row>63</xdr:row>
      <xdr:rowOff>347334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359B814-DD12-4DB0-A292-1AD4107E2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12344399"/>
          <a:ext cx="13681302" cy="61766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104774</xdr:colOff>
      <xdr:row>0</xdr:row>
      <xdr:rowOff>95013</xdr:rowOff>
    </xdr:from>
    <xdr:to>
      <xdr:col>25</xdr:col>
      <xdr:colOff>306915</xdr:colOff>
      <xdr:row>45</xdr:row>
      <xdr:rowOff>48618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3C74C7A-EA91-4306-B01F-3A218A342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74441" y="95013"/>
          <a:ext cx="6234641" cy="43393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fgonzalezp@sena.edu.c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78A89-36F7-43B1-894F-A79B8B818E27}">
  <sheetPr>
    <tabColor rgb="FF92D050"/>
    <outlinePr summaryBelow="0" summaryRight="0"/>
  </sheetPr>
  <dimension ref="A1:AC108"/>
  <sheetViews>
    <sheetView tabSelected="1" zoomScale="80" zoomScaleNormal="80" workbookViewId="0">
      <selection activeCell="E11" sqref="E11:E16"/>
    </sheetView>
  </sheetViews>
  <sheetFormatPr baseColWidth="10" defaultColWidth="14.42578125" defaultRowHeight="30" customHeight="1" x14ac:dyDescent="0.25"/>
  <cols>
    <col min="1" max="1" width="10.7109375" style="66" customWidth="1"/>
    <col min="2" max="2" width="12.85546875" style="66" customWidth="1"/>
    <col min="3" max="3" width="21.5703125" style="66" customWidth="1"/>
    <col min="4" max="4" width="14.7109375" style="66" customWidth="1"/>
    <col min="5" max="5" width="21.5703125" style="66" customWidth="1"/>
    <col min="6" max="6" width="18" style="66" customWidth="1"/>
    <col min="7" max="7" width="9.5703125" style="66" customWidth="1"/>
    <col min="8" max="9" width="10.42578125" style="66" customWidth="1"/>
    <col min="10" max="14" width="11" style="66" customWidth="1"/>
    <col min="15" max="21" width="4.5703125" style="93" customWidth="1"/>
    <col min="22" max="25" width="7.42578125" style="66" customWidth="1"/>
    <col min="26" max="29" width="15.140625" style="66" customWidth="1"/>
    <col min="30" max="16384" width="14.42578125" style="66"/>
  </cols>
  <sheetData>
    <row r="1" spans="1:29" ht="15" customHeight="1" x14ac:dyDescent="0.25">
      <c r="A1" s="277" t="s">
        <v>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92"/>
    </row>
    <row r="2" spans="1:29" ht="15" customHeight="1" x14ac:dyDescent="0.25">
      <c r="A2" s="279" t="s">
        <v>1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94"/>
    </row>
    <row r="3" spans="1:29" ht="15" customHeight="1" x14ac:dyDescent="0.25">
      <c r="A3" s="280" t="s">
        <v>2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94"/>
    </row>
    <row r="4" spans="1:29" ht="15" customHeight="1" thickBot="1" x14ac:dyDescent="0.3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94"/>
    </row>
    <row r="5" spans="1:29" ht="15" customHeight="1" thickBot="1" x14ac:dyDescent="0.3">
      <c r="A5" s="2" t="s">
        <v>3</v>
      </c>
      <c r="B5" s="55">
        <v>1090422875</v>
      </c>
      <c r="C5" s="53" t="s">
        <v>4</v>
      </c>
      <c r="D5" s="281" t="s">
        <v>117</v>
      </c>
      <c r="E5" s="282"/>
      <c r="F5" s="283"/>
      <c r="G5" s="2" t="s">
        <v>5</v>
      </c>
      <c r="H5" s="284" t="s">
        <v>118</v>
      </c>
      <c r="I5" s="283"/>
      <c r="J5" s="2" t="s">
        <v>6</v>
      </c>
      <c r="K5" s="285">
        <v>3144781156</v>
      </c>
      <c r="L5" s="283"/>
      <c r="M5" s="53" t="s">
        <v>7</v>
      </c>
      <c r="N5" s="63" t="s">
        <v>115</v>
      </c>
      <c r="O5" s="102" t="s">
        <v>26</v>
      </c>
      <c r="P5" s="102" t="s">
        <v>27</v>
      </c>
      <c r="Q5" s="102" t="s">
        <v>27</v>
      </c>
      <c r="R5" s="102" t="s">
        <v>28</v>
      </c>
      <c r="S5" s="102" t="s">
        <v>29</v>
      </c>
      <c r="T5" s="102" t="s">
        <v>30</v>
      </c>
      <c r="U5" s="102" t="s">
        <v>31</v>
      </c>
      <c r="V5" s="54"/>
      <c r="W5" s="54"/>
      <c r="X5" s="54"/>
      <c r="Y5" s="54"/>
      <c r="Z5" s="54"/>
      <c r="AA5" s="54"/>
      <c r="AB5" s="54"/>
      <c r="AC5" s="54"/>
    </row>
    <row r="6" spans="1:29" ht="15" customHeight="1" x14ac:dyDescent="0.25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176"/>
      <c r="P6" s="177"/>
      <c r="Q6" s="177"/>
      <c r="R6" s="178"/>
      <c r="S6" s="177"/>
      <c r="T6" s="179">
        <v>1</v>
      </c>
      <c r="U6" s="180">
        <v>2</v>
      </c>
      <c r="V6" s="65"/>
      <c r="W6" s="65"/>
      <c r="X6" s="65"/>
      <c r="Y6" s="65"/>
      <c r="Z6" s="65"/>
      <c r="AA6" s="65"/>
      <c r="AB6" s="65"/>
      <c r="AC6" s="65"/>
    </row>
    <row r="7" spans="1:29" ht="15" customHeight="1" x14ac:dyDescent="0.25">
      <c r="A7" s="290" t="s">
        <v>9</v>
      </c>
      <c r="B7" s="291"/>
      <c r="C7" s="291"/>
      <c r="D7" s="291"/>
      <c r="E7" s="291"/>
      <c r="F7" s="291"/>
      <c r="G7" s="68"/>
      <c r="H7" s="292" t="s">
        <v>10</v>
      </c>
      <c r="I7" s="291"/>
      <c r="J7" s="286" t="s">
        <v>11</v>
      </c>
      <c r="K7" s="286"/>
      <c r="L7" s="286"/>
      <c r="M7" s="286"/>
      <c r="N7" s="286"/>
      <c r="O7" s="181">
        <v>3</v>
      </c>
      <c r="P7" s="177">
        <v>4</v>
      </c>
      <c r="Q7" s="177">
        <v>5</v>
      </c>
      <c r="R7" s="177">
        <v>6</v>
      </c>
      <c r="S7" s="177">
        <v>7</v>
      </c>
      <c r="T7" s="179">
        <v>8</v>
      </c>
      <c r="U7" s="180">
        <v>9</v>
      </c>
      <c r="V7" s="67"/>
      <c r="W7" s="67"/>
      <c r="X7" s="67"/>
      <c r="Y7" s="67"/>
      <c r="Z7" s="67"/>
      <c r="AA7" s="67"/>
      <c r="AB7" s="67"/>
      <c r="AC7" s="67"/>
    </row>
    <row r="8" spans="1:29" ht="15" customHeight="1" x14ac:dyDescent="0.25">
      <c r="A8" s="288" t="s">
        <v>12</v>
      </c>
      <c r="B8" s="288" t="s">
        <v>13</v>
      </c>
      <c r="C8" s="288" t="s">
        <v>14</v>
      </c>
      <c r="D8" s="288" t="s">
        <v>15</v>
      </c>
      <c r="E8" s="288" t="s">
        <v>16</v>
      </c>
      <c r="F8" s="288" t="s">
        <v>17</v>
      </c>
      <c r="G8" s="286" t="s">
        <v>18</v>
      </c>
      <c r="H8" s="291"/>
      <c r="I8" s="291"/>
      <c r="J8" s="286"/>
      <c r="K8" s="286"/>
      <c r="L8" s="286"/>
      <c r="M8" s="286"/>
      <c r="N8" s="286"/>
      <c r="O8" s="176">
        <v>10</v>
      </c>
      <c r="P8" s="177">
        <v>11</v>
      </c>
      <c r="Q8" s="177">
        <v>12</v>
      </c>
      <c r="R8" s="177">
        <v>13</v>
      </c>
      <c r="S8" s="177">
        <v>14</v>
      </c>
      <c r="T8" s="179">
        <v>15</v>
      </c>
      <c r="U8" s="180">
        <v>16</v>
      </c>
      <c r="V8" s="67"/>
      <c r="W8" s="67"/>
      <c r="X8" s="67"/>
      <c r="Y8" s="67"/>
      <c r="Z8" s="67"/>
      <c r="AA8" s="67"/>
      <c r="AB8" s="67"/>
      <c r="AC8" s="67"/>
    </row>
    <row r="9" spans="1:29" ht="15" customHeight="1" x14ac:dyDescent="0.25">
      <c r="A9" s="288"/>
      <c r="B9" s="288"/>
      <c r="C9" s="288"/>
      <c r="D9" s="288"/>
      <c r="E9" s="288"/>
      <c r="F9" s="288"/>
      <c r="G9" s="286"/>
      <c r="H9" s="288" t="s">
        <v>19</v>
      </c>
      <c r="I9" s="288" t="s">
        <v>20</v>
      </c>
      <c r="J9" s="286" t="s">
        <v>21</v>
      </c>
      <c r="K9" s="286" t="s">
        <v>22</v>
      </c>
      <c r="L9" s="286" t="s">
        <v>23</v>
      </c>
      <c r="M9" s="286" t="s">
        <v>24</v>
      </c>
      <c r="N9" s="286" t="s">
        <v>25</v>
      </c>
      <c r="O9" s="181">
        <v>17</v>
      </c>
      <c r="P9" s="177">
        <v>18</v>
      </c>
      <c r="Q9" s="177">
        <v>19</v>
      </c>
      <c r="R9" s="177">
        <v>20</v>
      </c>
      <c r="S9" s="177">
        <v>21</v>
      </c>
      <c r="T9" s="179">
        <v>22</v>
      </c>
      <c r="U9" s="180">
        <v>23</v>
      </c>
      <c r="V9" s="67"/>
    </row>
    <row r="10" spans="1:29" ht="15" customHeight="1" thickBot="1" x14ac:dyDescent="0.3">
      <c r="A10" s="289"/>
      <c r="B10" s="289"/>
      <c r="C10" s="289"/>
      <c r="D10" s="289"/>
      <c r="E10" s="289"/>
      <c r="F10" s="289"/>
      <c r="G10" s="287"/>
      <c r="H10" s="289"/>
      <c r="I10" s="289"/>
      <c r="J10" s="287"/>
      <c r="K10" s="287"/>
      <c r="L10" s="287"/>
      <c r="M10" s="287"/>
      <c r="N10" s="287"/>
      <c r="O10" s="182">
        <v>24</v>
      </c>
      <c r="P10" s="183">
        <v>25</v>
      </c>
      <c r="Q10" s="183">
        <v>26</v>
      </c>
      <c r="R10" s="183">
        <v>27</v>
      </c>
      <c r="S10" s="183">
        <v>28</v>
      </c>
      <c r="T10" s="184">
        <v>29</v>
      </c>
      <c r="U10" s="185">
        <v>30</v>
      </c>
      <c r="V10" s="67"/>
      <c r="W10" s="67"/>
      <c r="X10" s="67"/>
      <c r="Y10" s="67"/>
      <c r="Z10" s="67"/>
      <c r="AA10" s="67"/>
      <c r="AB10" s="67"/>
      <c r="AC10" s="67"/>
    </row>
    <row r="11" spans="1:29" s="101" customFormat="1" ht="18" customHeight="1" thickTop="1" x14ac:dyDescent="0.25">
      <c r="A11" s="252">
        <v>3171233</v>
      </c>
      <c r="B11" s="255" t="s">
        <v>119</v>
      </c>
      <c r="C11" s="258" t="s">
        <v>148</v>
      </c>
      <c r="D11" s="258" t="s">
        <v>120</v>
      </c>
      <c r="E11" s="258" t="s">
        <v>172</v>
      </c>
      <c r="F11" s="255" t="s">
        <v>173</v>
      </c>
      <c r="G11" s="231">
        <f>(6*6)</f>
        <v>36</v>
      </c>
      <c r="H11" s="234">
        <v>45968</v>
      </c>
      <c r="I11" s="234">
        <v>45989</v>
      </c>
      <c r="J11" s="207" t="s">
        <v>174</v>
      </c>
      <c r="K11" s="210"/>
      <c r="L11" s="210"/>
      <c r="M11" s="210"/>
      <c r="N11" s="207" t="s">
        <v>177</v>
      </c>
      <c r="O11" s="105" t="s">
        <v>26</v>
      </c>
      <c r="P11" s="105" t="s">
        <v>27</v>
      </c>
      <c r="Q11" s="105" t="s">
        <v>27</v>
      </c>
      <c r="R11" s="105" t="s">
        <v>28</v>
      </c>
      <c r="S11" s="105" t="s">
        <v>29</v>
      </c>
      <c r="T11" s="105" t="s">
        <v>30</v>
      </c>
      <c r="U11" s="106" t="s">
        <v>31</v>
      </c>
      <c r="V11" s="65"/>
      <c r="W11" s="65"/>
      <c r="X11" s="65"/>
      <c r="Y11" s="65"/>
      <c r="Z11" s="65"/>
      <c r="AA11" s="65"/>
      <c r="AB11" s="65"/>
      <c r="AC11" s="65"/>
    </row>
    <row r="12" spans="1:29" s="101" customFormat="1" ht="18" customHeight="1" x14ac:dyDescent="0.25">
      <c r="A12" s="253"/>
      <c r="B12" s="256"/>
      <c r="C12" s="259"/>
      <c r="D12" s="259"/>
      <c r="E12" s="259"/>
      <c r="F12" s="256"/>
      <c r="G12" s="232"/>
      <c r="H12" s="235"/>
      <c r="I12" s="235"/>
      <c r="J12" s="208"/>
      <c r="K12" s="211"/>
      <c r="L12" s="211"/>
      <c r="M12" s="211"/>
      <c r="N12" s="208"/>
      <c r="O12" s="176"/>
      <c r="P12" s="177"/>
      <c r="Q12" s="177"/>
      <c r="R12" s="178"/>
      <c r="S12" s="177"/>
      <c r="T12" s="179">
        <v>1</v>
      </c>
      <c r="U12" s="180">
        <v>2</v>
      </c>
      <c r="V12" s="65"/>
      <c r="W12" s="65"/>
      <c r="X12" s="65"/>
      <c r="Y12" s="65"/>
      <c r="Z12" s="65"/>
      <c r="AA12" s="65"/>
      <c r="AB12" s="65"/>
      <c r="AC12" s="65"/>
    </row>
    <row r="13" spans="1:29" s="101" customFormat="1" ht="18" customHeight="1" x14ac:dyDescent="0.25">
      <c r="A13" s="253"/>
      <c r="B13" s="256"/>
      <c r="C13" s="259"/>
      <c r="D13" s="259"/>
      <c r="E13" s="259"/>
      <c r="F13" s="256"/>
      <c r="G13" s="232"/>
      <c r="H13" s="235"/>
      <c r="I13" s="235"/>
      <c r="J13" s="208"/>
      <c r="K13" s="211"/>
      <c r="L13" s="211"/>
      <c r="M13" s="211"/>
      <c r="N13" s="208"/>
      <c r="O13" s="181">
        <v>3</v>
      </c>
      <c r="P13" s="177">
        <v>4</v>
      </c>
      <c r="Q13" s="177">
        <v>5</v>
      </c>
      <c r="R13" s="177">
        <v>6</v>
      </c>
      <c r="S13" s="186">
        <v>7</v>
      </c>
      <c r="T13" s="179">
        <v>8</v>
      </c>
      <c r="U13" s="180">
        <v>9</v>
      </c>
      <c r="V13" s="65"/>
      <c r="W13" s="65"/>
      <c r="X13" s="65"/>
      <c r="Y13" s="65"/>
      <c r="Z13" s="65"/>
      <c r="AA13" s="65"/>
      <c r="AB13" s="65"/>
      <c r="AC13" s="65"/>
    </row>
    <row r="14" spans="1:29" s="101" customFormat="1" ht="18" customHeight="1" x14ac:dyDescent="0.25">
      <c r="A14" s="253"/>
      <c r="B14" s="256"/>
      <c r="C14" s="259"/>
      <c r="D14" s="259"/>
      <c r="E14" s="259"/>
      <c r="F14" s="256"/>
      <c r="G14" s="232"/>
      <c r="H14" s="235"/>
      <c r="I14" s="235"/>
      <c r="J14" s="208"/>
      <c r="K14" s="211"/>
      <c r="L14" s="211"/>
      <c r="M14" s="211"/>
      <c r="N14" s="208"/>
      <c r="O14" s="188">
        <v>10</v>
      </c>
      <c r="P14" s="177">
        <v>11</v>
      </c>
      <c r="Q14" s="177">
        <v>12</v>
      </c>
      <c r="R14" s="177">
        <v>13</v>
      </c>
      <c r="S14" s="186">
        <v>14</v>
      </c>
      <c r="T14" s="179">
        <v>15</v>
      </c>
      <c r="U14" s="180">
        <v>16</v>
      </c>
      <c r="V14" s="65"/>
      <c r="W14" s="65"/>
      <c r="X14" s="65"/>
      <c r="Y14" s="65"/>
      <c r="Z14" s="65"/>
      <c r="AA14" s="65"/>
      <c r="AB14" s="65"/>
      <c r="AC14" s="65"/>
    </row>
    <row r="15" spans="1:29" s="101" customFormat="1" ht="18" customHeight="1" x14ac:dyDescent="0.25">
      <c r="A15" s="253"/>
      <c r="B15" s="256"/>
      <c r="C15" s="259"/>
      <c r="D15" s="259"/>
      <c r="E15" s="259"/>
      <c r="F15" s="256"/>
      <c r="G15" s="232"/>
      <c r="H15" s="235"/>
      <c r="I15" s="235"/>
      <c r="J15" s="208"/>
      <c r="K15" s="211"/>
      <c r="L15" s="211"/>
      <c r="M15" s="211"/>
      <c r="N15" s="208"/>
      <c r="O15" s="181">
        <v>17</v>
      </c>
      <c r="P15" s="177">
        <v>18</v>
      </c>
      <c r="Q15" s="177">
        <v>19</v>
      </c>
      <c r="R15" s="177">
        <v>20</v>
      </c>
      <c r="S15" s="186">
        <v>21</v>
      </c>
      <c r="T15" s="179">
        <v>22</v>
      </c>
      <c r="U15" s="180">
        <v>23</v>
      </c>
      <c r="V15" s="65"/>
      <c r="W15" s="65"/>
      <c r="X15" s="65"/>
      <c r="Y15" s="65"/>
      <c r="Z15" s="65"/>
      <c r="AA15" s="65"/>
      <c r="AB15" s="65"/>
      <c r="AC15" s="65"/>
    </row>
    <row r="16" spans="1:29" s="101" customFormat="1" ht="18" customHeight="1" thickBot="1" x14ac:dyDescent="0.3">
      <c r="A16" s="254"/>
      <c r="B16" s="257"/>
      <c r="C16" s="260"/>
      <c r="D16" s="260"/>
      <c r="E16" s="260"/>
      <c r="F16" s="257"/>
      <c r="G16" s="233"/>
      <c r="H16" s="236"/>
      <c r="I16" s="236"/>
      <c r="J16" s="224"/>
      <c r="K16" s="212"/>
      <c r="L16" s="212"/>
      <c r="M16" s="212"/>
      <c r="N16" s="224"/>
      <c r="O16" s="189">
        <v>24</v>
      </c>
      <c r="P16" s="183">
        <v>25</v>
      </c>
      <c r="Q16" s="183">
        <v>26</v>
      </c>
      <c r="R16" s="183">
        <v>27</v>
      </c>
      <c r="S16" s="187">
        <v>28</v>
      </c>
      <c r="T16" s="184">
        <v>29</v>
      </c>
      <c r="U16" s="185">
        <v>30</v>
      </c>
      <c r="V16" s="65"/>
      <c r="W16" s="65"/>
      <c r="X16" s="65"/>
      <c r="Y16" s="65"/>
      <c r="Z16" s="65"/>
      <c r="AA16" s="65"/>
      <c r="AB16" s="65"/>
      <c r="AC16" s="65"/>
    </row>
    <row r="17" spans="1:29" s="101" customFormat="1" ht="18.75" customHeight="1" thickTop="1" x14ac:dyDescent="0.25">
      <c r="A17" s="262">
        <v>3314023</v>
      </c>
      <c r="B17" s="265" t="s">
        <v>136</v>
      </c>
      <c r="C17" s="225" t="s">
        <v>140</v>
      </c>
      <c r="D17" s="225" t="s">
        <v>137</v>
      </c>
      <c r="E17" s="225" t="s">
        <v>138</v>
      </c>
      <c r="F17" s="228" t="s">
        <v>139</v>
      </c>
      <c r="G17" s="231">
        <f>(6*9)</f>
        <v>54</v>
      </c>
      <c r="H17" s="234">
        <v>45966</v>
      </c>
      <c r="I17" s="234">
        <v>45989</v>
      </c>
      <c r="J17" s="210"/>
      <c r="K17" s="210"/>
      <c r="L17" s="207"/>
      <c r="M17" s="207"/>
      <c r="N17" s="207"/>
      <c r="O17" s="105" t="s">
        <v>26</v>
      </c>
      <c r="P17" s="105" t="s">
        <v>27</v>
      </c>
      <c r="Q17" s="105" t="s">
        <v>27</v>
      </c>
      <c r="R17" s="105" t="s">
        <v>28</v>
      </c>
      <c r="S17" s="105" t="s">
        <v>29</v>
      </c>
      <c r="T17" s="105" t="s">
        <v>30</v>
      </c>
      <c r="U17" s="106" t="s">
        <v>31</v>
      </c>
      <c r="V17" s="65"/>
      <c r="W17" s="65"/>
      <c r="X17" s="65"/>
      <c r="Y17" s="65"/>
      <c r="Z17" s="65"/>
      <c r="AA17" s="65"/>
      <c r="AB17" s="65"/>
      <c r="AC17" s="65"/>
    </row>
    <row r="18" spans="1:29" s="101" customFormat="1" ht="18.75" customHeight="1" x14ac:dyDescent="0.25">
      <c r="A18" s="263"/>
      <c r="B18" s="266"/>
      <c r="C18" s="226"/>
      <c r="D18" s="226"/>
      <c r="E18" s="226"/>
      <c r="F18" s="229"/>
      <c r="G18" s="232"/>
      <c r="H18" s="235"/>
      <c r="I18" s="235"/>
      <c r="J18" s="211"/>
      <c r="K18" s="211"/>
      <c r="L18" s="208"/>
      <c r="M18" s="208"/>
      <c r="N18" s="208"/>
      <c r="O18" s="176"/>
      <c r="P18" s="177"/>
      <c r="Q18" s="177"/>
      <c r="R18" s="178"/>
      <c r="S18" s="177"/>
      <c r="T18" s="179">
        <v>1</v>
      </c>
      <c r="U18" s="180">
        <v>2</v>
      </c>
      <c r="V18" s="65"/>
      <c r="W18" s="65"/>
      <c r="X18" s="65"/>
      <c r="Y18" s="65"/>
      <c r="Z18" s="65"/>
      <c r="AA18" s="65"/>
      <c r="AB18" s="65"/>
      <c r="AC18" s="65"/>
    </row>
    <row r="19" spans="1:29" s="101" customFormat="1" ht="18.75" customHeight="1" x14ac:dyDescent="0.25">
      <c r="A19" s="263"/>
      <c r="B19" s="266"/>
      <c r="C19" s="226"/>
      <c r="D19" s="226"/>
      <c r="E19" s="226"/>
      <c r="F19" s="229"/>
      <c r="G19" s="232"/>
      <c r="H19" s="235"/>
      <c r="I19" s="235"/>
      <c r="J19" s="211"/>
      <c r="K19" s="211"/>
      <c r="L19" s="208"/>
      <c r="M19" s="208"/>
      <c r="N19" s="208"/>
      <c r="O19" s="181">
        <v>3</v>
      </c>
      <c r="P19" s="177">
        <v>4</v>
      </c>
      <c r="Q19" s="190">
        <v>5</v>
      </c>
      <c r="R19" s="190">
        <v>6</v>
      </c>
      <c r="S19" s="190">
        <v>7</v>
      </c>
      <c r="T19" s="179">
        <v>8</v>
      </c>
      <c r="U19" s="180">
        <v>9</v>
      </c>
      <c r="V19" s="65"/>
      <c r="W19" s="65"/>
      <c r="X19" s="65"/>
      <c r="Y19" s="65"/>
      <c r="Z19" s="65"/>
      <c r="AA19" s="65"/>
      <c r="AB19" s="65"/>
      <c r="AC19" s="65"/>
    </row>
    <row r="20" spans="1:29" s="101" customFormat="1" ht="18.75" customHeight="1" x14ac:dyDescent="0.25">
      <c r="A20" s="263"/>
      <c r="B20" s="266"/>
      <c r="C20" s="226"/>
      <c r="D20" s="226"/>
      <c r="E20" s="226"/>
      <c r="F20" s="229"/>
      <c r="G20" s="232"/>
      <c r="H20" s="235"/>
      <c r="I20" s="235"/>
      <c r="J20" s="211"/>
      <c r="K20" s="211"/>
      <c r="L20" s="208" t="s">
        <v>175</v>
      </c>
      <c r="M20" s="208" t="s">
        <v>176</v>
      </c>
      <c r="N20" s="208" t="s">
        <v>178</v>
      </c>
      <c r="O20" s="176">
        <v>10</v>
      </c>
      <c r="P20" s="177">
        <v>11</v>
      </c>
      <c r="Q20" s="177">
        <v>12</v>
      </c>
      <c r="R20" s="190">
        <v>13</v>
      </c>
      <c r="S20" s="190">
        <v>14</v>
      </c>
      <c r="T20" s="179">
        <v>15</v>
      </c>
      <c r="U20" s="180">
        <v>16</v>
      </c>
      <c r="V20" s="65"/>
      <c r="W20" s="65"/>
      <c r="X20" s="65"/>
      <c r="Y20" s="65"/>
      <c r="Z20" s="65"/>
      <c r="AA20" s="65"/>
      <c r="AB20" s="65"/>
      <c r="AC20" s="65"/>
    </row>
    <row r="21" spans="1:29" s="101" customFormat="1" ht="18.75" customHeight="1" x14ac:dyDescent="0.25">
      <c r="A21" s="263"/>
      <c r="B21" s="266"/>
      <c r="C21" s="226"/>
      <c r="D21" s="226"/>
      <c r="E21" s="226"/>
      <c r="F21" s="229"/>
      <c r="G21" s="232"/>
      <c r="H21" s="235"/>
      <c r="I21" s="235"/>
      <c r="J21" s="211"/>
      <c r="K21" s="211"/>
      <c r="L21" s="208"/>
      <c r="M21" s="208"/>
      <c r="N21" s="208"/>
      <c r="O21" s="181">
        <v>17</v>
      </c>
      <c r="P21" s="177">
        <v>18</v>
      </c>
      <c r="Q21" s="177">
        <v>19</v>
      </c>
      <c r="R21" s="190">
        <v>20</v>
      </c>
      <c r="S21" s="190">
        <v>21</v>
      </c>
      <c r="T21" s="179">
        <v>22</v>
      </c>
      <c r="U21" s="180">
        <v>23</v>
      </c>
      <c r="V21" s="65"/>
      <c r="W21" s="65"/>
      <c r="X21" s="65"/>
      <c r="Y21" s="65"/>
      <c r="Z21" s="65"/>
      <c r="AA21" s="65"/>
      <c r="AB21" s="65"/>
      <c r="AC21" s="65"/>
    </row>
    <row r="22" spans="1:29" s="101" customFormat="1" ht="18.75" customHeight="1" thickBot="1" x14ac:dyDescent="0.3">
      <c r="A22" s="264"/>
      <c r="B22" s="267"/>
      <c r="C22" s="227"/>
      <c r="D22" s="227"/>
      <c r="E22" s="227"/>
      <c r="F22" s="230"/>
      <c r="G22" s="233"/>
      <c r="H22" s="236"/>
      <c r="I22" s="236"/>
      <c r="J22" s="212"/>
      <c r="K22" s="212"/>
      <c r="L22" s="224"/>
      <c r="M22" s="224"/>
      <c r="N22" s="224"/>
      <c r="O22" s="182">
        <v>24</v>
      </c>
      <c r="P22" s="183">
        <v>25</v>
      </c>
      <c r="Q22" s="183">
        <v>26</v>
      </c>
      <c r="R22" s="191">
        <v>27</v>
      </c>
      <c r="S22" s="191">
        <v>28</v>
      </c>
      <c r="T22" s="184">
        <v>29</v>
      </c>
      <c r="U22" s="185">
        <v>30</v>
      </c>
      <c r="V22" s="65"/>
      <c r="W22" s="65"/>
      <c r="X22" s="65"/>
      <c r="Y22" s="65"/>
      <c r="Z22" s="65"/>
      <c r="AA22" s="65"/>
      <c r="AB22" s="65"/>
      <c r="AC22" s="65"/>
    </row>
    <row r="23" spans="1:29" s="98" customFormat="1" ht="15" customHeight="1" thickTop="1" x14ac:dyDescent="0.25">
      <c r="A23" s="268">
        <v>3391672</v>
      </c>
      <c r="B23" s="271" t="s">
        <v>149</v>
      </c>
      <c r="C23" s="240" t="s">
        <v>141</v>
      </c>
      <c r="D23" s="240" t="s">
        <v>142</v>
      </c>
      <c r="E23" s="240" t="s">
        <v>144</v>
      </c>
      <c r="F23" s="274" t="s">
        <v>143</v>
      </c>
      <c r="G23" s="231">
        <f>(4*8)</f>
        <v>32</v>
      </c>
      <c r="H23" s="234">
        <v>45934</v>
      </c>
      <c r="I23" s="234">
        <v>45957</v>
      </c>
      <c r="J23" s="210"/>
      <c r="K23" s="207" t="s">
        <v>179</v>
      </c>
      <c r="L23" s="207" t="s">
        <v>180</v>
      </c>
      <c r="M23" s="213"/>
      <c r="N23" s="213"/>
      <c r="O23" s="105" t="s">
        <v>26</v>
      </c>
      <c r="P23" s="105" t="s">
        <v>27</v>
      </c>
      <c r="Q23" s="105" t="s">
        <v>27</v>
      </c>
      <c r="R23" s="105" t="s">
        <v>28</v>
      </c>
      <c r="S23" s="105" t="s">
        <v>29</v>
      </c>
      <c r="T23" s="105" t="s">
        <v>30</v>
      </c>
      <c r="U23" s="106" t="s">
        <v>31</v>
      </c>
      <c r="V23" s="65"/>
      <c r="W23" s="65"/>
      <c r="X23" s="65"/>
      <c r="Y23" s="65"/>
      <c r="Z23" s="65"/>
      <c r="AA23" s="65"/>
      <c r="AB23" s="65"/>
      <c r="AC23" s="65"/>
    </row>
    <row r="24" spans="1:29" s="98" customFormat="1" ht="15" customHeight="1" x14ac:dyDescent="0.25">
      <c r="A24" s="269"/>
      <c r="B24" s="272"/>
      <c r="C24" s="241"/>
      <c r="D24" s="241"/>
      <c r="E24" s="241"/>
      <c r="F24" s="275"/>
      <c r="G24" s="232"/>
      <c r="H24" s="235"/>
      <c r="I24" s="235"/>
      <c r="J24" s="211"/>
      <c r="K24" s="208"/>
      <c r="L24" s="208"/>
      <c r="M24" s="214"/>
      <c r="N24" s="214"/>
      <c r="O24" s="176"/>
      <c r="P24" s="177"/>
      <c r="Q24" s="177"/>
      <c r="R24" s="178"/>
      <c r="S24" s="177"/>
      <c r="T24" s="179">
        <v>1</v>
      </c>
      <c r="U24" s="180">
        <v>2</v>
      </c>
      <c r="V24" s="65"/>
      <c r="W24" s="65"/>
      <c r="X24" s="65"/>
      <c r="Y24" s="65"/>
      <c r="Z24" s="65"/>
      <c r="AA24" s="65"/>
      <c r="AB24" s="65"/>
      <c r="AC24" s="65"/>
    </row>
    <row r="25" spans="1:29" s="98" customFormat="1" ht="15" customHeight="1" x14ac:dyDescent="0.25">
      <c r="A25" s="269"/>
      <c r="B25" s="272"/>
      <c r="C25" s="241"/>
      <c r="D25" s="241"/>
      <c r="E25" s="104" t="s">
        <v>145</v>
      </c>
      <c r="F25" s="275"/>
      <c r="G25" s="232"/>
      <c r="H25" s="235"/>
      <c r="I25" s="235"/>
      <c r="J25" s="211"/>
      <c r="K25" s="208"/>
      <c r="L25" s="208"/>
      <c r="M25" s="214"/>
      <c r="N25" s="214"/>
      <c r="O25" s="181">
        <v>3</v>
      </c>
      <c r="P25" s="177">
        <v>4</v>
      </c>
      <c r="Q25" s="177">
        <v>5</v>
      </c>
      <c r="R25" s="177">
        <v>6</v>
      </c>
      <c r="S25" s="177">
        <v>7</v>
      </c>
      <c r="T25" s="179">
        <v>8</v>
      </c>
      <c r="U25" s="180">
        <v>9</v>
      </c>
      <c r="V25" s="65"/>
      <c r="W25" s="65"/>
      <c r="X25" s="65"/>
      <c r="Y25" s="65"/>
      <c r="Z25" s="65"/>
      <c r="AA25" s="65"/>
      <c r="AB25" s="65"/>
      <c r="AC25" s="65"/>
    </row>
    <row r="26" spans="1:29" s="98" customFormat="1" ht="15" customHeight="1" x14ac:dyDescent="0.25">
      <c r="A26" s="269"/>
      <c r="B26" s="272"/>
      <c r="C26" s="241"/>
      <c r="D26" s="241"/>
      <c r="E26" s="104" t="s">
        <v>146</v>
      </c>
      <c r="F26" s="275"/>
      <c r="G26" s="232"/>
      <c r="H26" s="235"/>
      <c r="I26" s="235"/>
      <c r="J26" s="211"/>
      <c r="K26" s="208"/>
      <c r="L26" s="208"/>
      <c r="M26" s="214"/>
      <c r="N26" s="214"/>
      <c r="O26" s="176">
        <v>10</v>
      </c>
      <c r="P26" s="177">
        <v>11</v>
      </c>
      <c r="Q26" s="177">
        <v>12</v>
      </c>
      <c r="R26" s="177">
        <v>13</v>
      </c>
      <c r="S26" s="177">
        <v>14</v>
      </c>
      <c r="T26" s="179">
        <v>15</v>
      </c>
      <c r="U26" s="180">
        <v>16</v>
      </c>
      <c r="V26" s="65"/>
      <c r="W26" s="65"/>
      <c r="X26" s="65"/>
      <c r="Y26" s="65"/>
      <c r="Z26" s="65"/>
      <c r="AA26" s="65"/>
      <c r="AB26" s="65"/>
      <c r="AC26" s="65"/>
    </row>
    <row r="27" spans="1:29" s="98" customFormat="1" ht="15" customHeight="1" x14ac:dyDescent="0.25">
      <c r="A27" s="269"/>
      <c r="B27" s="272"/>
      <c r="C27" s="241"/>
      <c r="D27" s="241"/>
      <c r="E27" s="241" t="s">
        <v>147</v>
      </c>
      <c r="F27" s="275"/>
      <c r="G27" s="232"/>
      <c r="H27" s="235"/>
      <c r="I27" s="235"/>
      <c r="J27" s="211"/>
      <c r="K27" s="208"/>
      <c r="L27" s="208"/>
      <c r="M27" s="214"/>
      <c r="N27" s="214"/>
      <c r="O27" s="181">
        <v>17</v>
      </c>
      <c r="P27" s="192">
        <v>18</v>
      </c>
      <c r="Q27" s="192">
        <v>19</v>
      </c>
      <c r="R27" s="177">
        <v>20</v>
      </c>
      <c r="S27" s="177">
        <v>21</v>
      </c>
      <c r="T27" s="179">
        <v>22</v>
      </c>
      <c r="U27" s="180">
        <v>23</v>
      </c>
      <c r="V27" s="65"/>
      <c r="W27" s="65"/>
      <c r="X27" s="65"/>
      <c r="Y27" s="65"/>
      <c r="Z27" s="65"/>
      <c r="AA27" s="65"/>
      <c r="AB27" s="65"/>
      <c r="AC27" s="65"/>
    </row>
    <row r="28" spans="1:29" s="98" customFormat="1" ht="15" customHeight="1" thickBot="1" x14ac:dyDescent="0.3">
      <c r="A28" s="270"/>
      <c r="B28" s="273"/>
      <c r="C28" s="261"/>
      <c r="D28" s="261"/>
      <c r="E28" s="261"/>
      <c r="F28" s="276"/>
      <c r="G28" s="233"/>
      <c r="H28" s="242"/>
      <c r="I28" s="242"/>
      <c r="J28" s="212"/>
      <c r="K28" s="209"/>
      <c r="L28" s="209"/>
      <c r="M28" s="215"/>
      <c r="N28" s="215"/>
      <c r="O28" s="182">
        <v>24</v>
      </c>
      <c r="P28" s="193">
        <v>25</v>
      </c>
      <c r="Q28" s="193">
        <v>26</v>
      </c>
      <c r="R28" s="183">
        <v>27</v>
      </c>
      <c r="S28" s="183">
        <v>28</v>
      </c>
      <c r="T28" s="184">
        <v>29</v>
      </c>
      <c r="U28" s="185">
        <v>30</v>
      </c>
      <c r="V28" s="65"/>
      <c r="W28" s="65"/>
      <c r="X28" s="65"/>
      <c r="Y28" s="65"/>
      <c r="Z28" s="65"/>
      <c r="AA28" s="65"/>
      <c r="AB28" s="65"/>
      <c r="AC28" s="65"/>
    </row>
    <row r="29" spans="1:29" s="107" customFormat="1" ht="21.75" customHeight="1" thickTop="1" x14ac:dyDescent="0.25">
      <c r="A29" s="243" t="s">
        <v>184</v>
      </c>
      <c r="B29" s="244"/>
      <c r="C29" s="244"/>
      <c r="D29" s="244"/>
      <c r="E29" s="244"/>
      <c r="F29" s="245"/>
      <c r="G29" s="218">
        <f>(2*6)+8</f>
        <v>20</v>
      </c>
      <c r="H29" s="221">
        <v>45965</v>
      </c>
      <c r="I29" s="221">
        <v>45967</v>
      </c>
      <c r="J29" s="213" t="s">
        <v>181</v>
      </c>
      <c r="K29" s="216" t="s">
        <v>182</v>
      </c>
      <c r="L29" s="216" t="s">
        <v>183</v>
      </c>
      <c r="M29" s="216"/>
      <c r="N29" s="216"/>
      <c r="O29" s="109" t="s">
        <v>26</v>
      </c>
      <c r="P29" s="105" t="s">
        <v>27</v>
      </c>
      <c r="Q29" s="105" t="s">
        <v>27</v>
      </c>
      <c r="R29" s="105" t="s">
        <v>28</v>
      </c>
      <c r="S29" s="105" t="s">
        <v>29</v>
      </c>
      <c r="T29" s="105" t="s">
        <v>30</v>
      </c>
      <c r="U29" s="106" t="s">
        <v>31</v>
      </c>
      <c r="V29" s="65"/>
      <c r="W29" s="65"/>
      <c r="X29" s="65"/>
      <c r="Y29" s="65"/>
      <c r="Z29" s="65"/>
      <c r="AA29" s="65"/>
      <c r="AB29" s="65"/>
      <c r="AC29" s="65"/>
    </row>
    <row r="30" spans="1:29" s="107" customFormat="1" ht="21.75" customHeight="1" x14ac:dyDescent="0.25">
      <c r="A30" s="246"/>
      <c r="B30" s="247"/>
      <c r="C30" s="247"/>
      <c r="D30" s="247"/>
      <c r="E30" s="247"/>
      <c r="F30" s="248"/>
      <c r="G30" s="219"/>
      <c r="H30" s="222"/>
      <c r="I30" s="222"/>
      <c r="J30" s="214"/>
      <c r="K30" s="214"/>
      <c r="L30" s="214"/>
      <c r="M30" s="214"/>
      <c r="N30" s="214"/>
      <c r="O30" s="176"/>
      <c r="P30" s="177"/>
      <c r="Q30" s="177"/>
      <c r="R30" s="178"/>
      <c r="S30" s="177"/>
      <c r="T30" s="179">
        <v>1</v>
      </c>
      <c r="U30" s="180">
        <v>2</v>
      </c>
      <c r="V30" s="65"/>
      <c r="W30" s="65"/>
      <c r="X30" s="65"/>
      <c r="Y30" s="65"/>
      <c r="Z30" s="65"/>
      <c r="AA30" s="65"/>
      <c r="AB30" s="65"/>
      <c r="AC30" s="65"/>
    </row>
    <row r="31" spans="1:29" s="107" customFormat="1" ht="21.75" customHeight="1" thickBot="1" x14ac:dyDescent="0.3">
      <c r="A31" s="246"/>
      <c r="B31" s="247"/>
      <c r="C31" s="247"/>
      <c r="D31" s="247"/>
      <c r="E31" s="247"/>
      <c r="F31" s="248"/>
      <c r="G31" s="219"/>
      <c r="H31" s="222"/>
      <c r="I31" s="222"/>
      <c r="J31" s="214"/>
      <c r="K31" s="217"/>
      <c r="L31" s="217"/>
      <c r="M31" s="217"/>
      <c r="N31" s="217"/>
      <c r="O31" s="181">
        <v>3</v>
      </c>
      <c r="P31" s="206">
        <v>4</v>
      </c>
      <c r="Q31" s="206">
        <v>5</v>
      </c>
      <c r="R31" s="206">
        <v>6</v>
      </c>
      <c r="S31" s="177">
        <v>7</v>
      </c>
      <c r="T31" s="179">
        <v>8</v>
      </c>
      <c r="U31" s="180">
        <v>9</v>
      </c>
      <c r="V31" s="65"/>
      <c r="W31" s="65"/>
      <c r="X31" s="65"/>
      <c r="Y31" s="65"/>
      <c r="Z31" s="65"/>
      <c r="AA31" s="65"/>
      <c r="AB31" s="65"/>
      <c r="AC31" s="65"/>
    </row>
    <row r="32" spans="1:29" s="107" customFormat="1" ht="21.75" customHeight="1" x14ac:dyDescent="0.25">
      <c r="A32" s="246"/>
      <c r="B32" s="247"/>
      <c r="C32" s="247"/>
      <c r="D32" s="247"/>
      <c r="E32" s="247"/>
      <c r="F32" s="248"/>
      <c r="G32" s="219"/>
      <c r="H32" s="222"/>
      <c r="I32" s="222"/>
      <c r="J32" s="214"/>
      <c r="K32" s="216"/>
      <c r="L32" s="216"/>
      <c r="M32" s="216"/>
      <c r="N32" s="216"/>
      <c r="O32" s="176">
        <v>10</v>
      </c>
      <c r="P32" s="177">
        <v>11</v>
      </c>
      <c r="Q32" s="177">
        <v>12</v>
      </c>
      <c r="R32" s="177">
        <v>13</v>
      </c>
      <c r="S32" s="177">
        <v>14</v>
      </c>
      <c r="T32" s="179">
        <v>15</v>
      </c>
      <c r="U32" s="180">
        <v>16</v>
      </c>
      <c r="V32" s="65"/>
      <c r="W32" s="65"/>
      <c r="X32" s="65"/>
      <c r="Y32" s="65"/>
      <c r="Z32" s="65"/>
      <c r="AA32" s="65"/>
      <c r="AB32" s="65"/>
      <c r="AC32" s="65"/>
    </row>
    <row r="33" spans="1:29" s="107" customFormat="1" ht="21.75" customHeight="1" x14ac:dyDescent="0.25">
      <c r="A33" s="246"/>
      <c r="B33" s="247"/>
      <c r="C33" s="247"/>
      <c r="D33" s="247"/>
      <c r="E33" s="247"/>
      <c r="F33" s="248"/>
      <c r="G33" s="219"/>
      <c r="H33" s="222"/>
      <c r="I33" s="222"/>
      <c r="J33" s="214"/>
      <c r="K33" s="214"/>
      <c r="L33" s="214"/>
      <c r="M33" s="214"/>
      <c r="N33" s="214"/>
      <c r="O33" s="181">
        <v>17</v>
      </c>
      <c r="P33" s="177">
        <v>18</v>
      </c>
      <c r="Q33" s="177">
        <v>19</v>
      </c>
      <c r="R33" s="177">
        <v>20</v>
      </c>
      <c r="S33" s="177">
        <v>21</v>
      </c>
      <c r="T33" s="179">
        <v>22</v>
      </c>
      <c r="U33" s="180">
        <v>23</v>
      </c>
      <c r="V33" s="65"/>
      <c r="W33" s="65"/>
      <c r="X33" s="65"/>
      <c r="Y33" s="65"/>
      <c r="Z33" s="65"/>
      <c r="AA33" s="65"/>
      <c r="AB33" s="65"/>
      <c r="AC33" s="65"/>
    </row>
    <row r="34" spans="1:29" s="107" customFormat="1" ht="21.75" customHeight="1" thickBot="1" x14ac:dyDescent="0.3">
      <c r="A34" s="249"/>
      <c r="B34" s="250"/>
      <c r="C34" s="250"/>
      <c r="D34" s="250"/>
      <c r="E34" s="250"/>
      <c r="F34" s="251"/>
      <c r="G34" s="220"/>
      <c r="H34" s="223"/>
      <c r="I34" s="223"/>
      <c r="J34" s="217"/>
      <c r="K34" s="217"/>
      <c r="L34" s="217"/>
      <c r="M34" s="217"/>
      <c r="N34" s="217"/>
      <c r="O34" s="182">
        <v>24</v>
      </c>
      <c r="P34" s="183">
        <v>25</v>
      </c>
      <c r="Q34" s="183">
        <v>26</v>
      </c>
      <c r="R34" s="183">
        <v>27</v>
      </c>
      <c r="S34" s="183">
        <v>28</v>
      </c>
      <c r="T34" s="184">
        <v>29</v>
      </c>
      <c r="U34" s="185">
        <v>30</v>
      </c>
      <c r="V34" s="65"/>
      <c r="W34" s="65"/>
      <c r="X34" s="65"/>
      <c r="Y34" s="65"/>
      <c r="Z34" s="65"/>
      <c r="AA34" s="65"/>
      <c r="AB34" s="65"/>
      <c r="AC34" s="65"/>
    </row>
    <row r="35" spans="1:29" ht="15" customHeight="1" thickTop="1" thickBot="1" x14ac:dyDescent="0.3">
      <c r="A35" s="69"/>
      <c r="B35" s="54"/>
      <c r="C35" s="237" t="s">
        <v>32</v>
      </c>
      <c r="D35" s="237"/>
      <c r="E35" s="237"/>
      <c r="F35" s="237"/>
      <c r="G35" s="103">
        <f>SUM(G11:G34)</f>
        <v>142</v>
      </c>
      <c r="H35" s="54"/>
      <c r="I35" s="54"/>
      <c r="J35" s="54"/>
      <c r="K35" s="54"/>
      <c r="L35" s="54"/>
      <c r="M35" s="54"/>
      <c r="N35" s="54"/>
      <c r="O35" s="95"/>
      <c r="P35" s="95"/>
      <c r="Q35" s="95"/>
      <c r="R35" s="95"/>
      <c r="S35" s="95"/>
      <c r="T35" s="95"/>
      <c r="U35" s="94"/>
      <c r="V35" s="54"/>
      <c r="W35" s="54"/>
      <c r="X35" s="54"/>
      <c r="Y35" s="54"/>
      <c r="Z35" s="54"/>
      <c r="AA35" s="54"/>
      <c r="AB35" s="54"/>
    </row>
    <row r="36" spans="1:29" ht="12.75" customHeight="1" thickBot="1" x14ac:dyDescent="0.3">
      <c r="A36" s="65"/>
      <c r="B36" s="65"/>
      <c r="C36" s="65"/>
      <c r="D36" s="65"/>
      <c r="E36" s="65"/>
      <c r="F36" s="238"/>
      <c r="G36" s="239"/>
      <c r="H36" s="239"/>
      <c r="I36" s="239"/>
      <c r="J36" s="65"/>
      <c r="K36" s="65"/>
      <c r="L36" s="65"/>
      <c r="M36" s="65"/>
      <c r="N36" s="65"/>
      <c r="T36" s="95"/>
      <c r="U36" s="92"/>
      <c r="V36" s="65"/>
      <c r="W36" s="65"/>
      <c r="X36" s="65"/>
      <c r="Y36" s="65"/>
      <c r="Z36" s="65"/>
      <c r="AA36" s="65"/>
      <c r="AB36" s="65"/>
    </row>
    <row r="37" spans="1:29" ht="39.75" customHeight="1" x14ac:dyDescent="0.2">
      <c r="A37" s="307" t="s">
        <v>33</v>
      </c>
      <c r="B37" s="308"/>
      <c r="C37" s="307" t="s">
        <v>34</v>
      </c>
      <c r="D37" s="309"/>
      <c r="E37" s="308"/>
      <c r="F37" s="56" t="s">
        <v>35</v>
      </c>
      <c r="G37" s="56" t="s">
        <v>36</v>
      </c>
      <c r="H37" s="57" t="s">
        <v>37</v>
      </c>
      <c r="I37" s="58" t="s">
        <v>38</v>
      </c>
      <c r="K37" s="70"/>
      <c r="L37" s="70"/>
      <c r="M37" s="70"/>
      <c r="N37" s="71"/>
      <c r="O37" s="94"/>
      <c r="P37" s="92"/>
      <c r="Q37" s="94"/>
      <c r="R37" s="94"/>
      <c r="S37" s="92"/>
      <c r="T37" s="92"/>
      <c r="U37" s="92"/>
      <c r="V37" s="70"/>
      <c r="W37" s="70"/>
      <c r="X37" s="70"/>
      <c r="Y37" s="70"/>
      <c r="Z37" s="70"/>
      <c r="AA37" s="70"/>
      <c r="AB37" s="70"/>
    </row>
    <row r="38" spans="1:29" s="107" customFormat="1" ht="51" customHeight="1" thickBot="1" x14ac:dyDescent="0.25">
      <c r="A38" s="208" t="s">
        <v>39</v>
      </c>
      <c r="B38" s="291"/>
      <c r="C38" s="305" t="s">
        <v>185</v>
      </c>
      <c r="D38" s="306"/>
      <c r="E38" s="306"/>
      <c r="F38" s="78" t="s">
        <v>150</v>
      </c>
      <c r="G38" s="100">
        <v>2</v>
      </c>
      <c r="H38" s="110">
        <v>45965</v>
      </c>
      <c r="I38" s="110">
        <v>45989</v>
      </c>
      <c r="K38" s="108"/>
      <c r="L38" s="108"/>
      <c r="M38" s="108"/>
      <c r="N38" s="71"/>
      <c r="O38" s="94"/>
      <c r="P38" s="92"/>
      <c r="Q38" s="94"/>
      <c r="R38" s="94"/>
      <c r="S38" s="92"/>
      <c r="T38" s="92"/>
      <c r="U38" s="92"/>
      <c r="V38" s="108"/>
      <c r="W38" s="108"/>
      <c r="X38" s="108"/>
      <c r="Y38" s="108"/>
      <c r="Z38" s="108"/>
      <c r="AA38" s="108"/>
      <c r="AB38" s="108"/>
    </row>
    <row r="39" spans="1:29" ht="13.5" customHeight="1" x14ac:dyDescent="0.2">
      <c r="A39" s="302" t="s">
        <v>40</v>
      </c>
      <c r="B39" s="300"/>
      <c r="C39" s="297" t="s">
        <v>41</v>
      </c>
      <c r="D39" s="298"/>
      <c r="E39" s="298"/>
      <c r="F39" s="73"/>
      <c r="G39" s="59"/>
      <c r="H39" s="60"/>
      <c r="I39" s="60"/>
      <c r="K39" s="72"/>
      <c r="L39" s="72"/>
      <c r="M39" s="72"/>
      <c r="N39" s="72"/>
      <c r="O39" s="96"/>
      <c r="P39" s="94"/>
      <c r="Q39" s="92"/>
      <c r="R39" s="94"/>
      <c r="S39" s="94"/>
      <c r="T39" s="92"/>
      <c r="U39" s="92"/>
      <c r="V39" s="65"/>
      <c r="W39" s="65"/>
      <c r="X39" s="65"/>
      <c r="Y39" s="65"/>
      <c r="Z39" s="65"/>
      <c r="AA39" s="65"/>
      <c r="AB39" s="65"/>
      <c r="AC39" s="65"/>
    </row>
    <row r="40" spans="1:29" ht="24" customHeight="1" x14ac:dyDescent="0.2">
      <c r="A40" s="302" t="s">
        <v>42</v>
      </c>
      <c r="B40" s="300"/>
      <c r="C40" s="303"/>
      <c r="D40" s="298"/>
      <c r="E40" s="300"/>
      <c r="F40" s="3"/>
      <c r="G40" s="59"/>
      <c r="H40" s="60"/>
      <c r="I40" s="60"/>
      <c r="K40" s="72"/>
      <c r="L40" s="72"/>
      <c r="M40" s="72"/>
      <c r="N40" s="72"/>
      <c r="O40" s="96"/>
      <c r="P40" s="94"/>
      <c r="Q40" s="92"/>
      <c r="R40" s="94"/>
      <c r="S40" s="94"/>
      <c r="T40" s="92"/>
      <c r="U40" s="92"/>
      <c r="V40" s="65"/>
      <c r="W40" s="65"/>
      <c r="X40" s="65"/>
      <c r="Y40" s="65"/>
      <c r="Z40" s="65"/>
      <c r="AA40" s="65"/>
      <c r="AB40" s="65"/>
      <c r="AC40" s="65"/>
    </row>
    <row r="41" spans="1:29" ht="13.5" customHeight="1" x14ac:dyDescent="0.2">
      <c r="A41" s="295" t="s">
        <v>43</v>
      </c>
      <c r="B41" s="296"/>
      <c r="C41" s="297" t="s">
        <v>44</v>
      </c>
      <c r="D41" s="298"/>
      <c r="E41" s="298"/>
      <c r="F41" s="3" t="s">
        <v>45</v>
      </c>
      <c r="G41" s="61"/>
      <c r="H41" s="62"/>
      <c r="I41" s="62"/>
      <c r="K41" s="72"/>
      <c r="L41" s="72"/>
      <c r="M41" s="72"/>
      <c r="N41" s="72"/>
      <c r="O41" s="96"/>
      <c r="P41" s="94"/>
      <c r="Q41" s="92"/>
      <c r="R41" s="94"/>
      <c r="S41" s="94"/>
      <c r="T41" s="92"/>
      <c r="U41" s="92"/>
      <c r="V41" s="65"/>
      <c r="W41" s="65"/>
      <c r="X41" s="65"/>
      <c r="Y41" s="65"/>
      <c r="Z41" s="65"/>
      <c r="AA41" s="65"/>
      <c r="AB41" s="65"/>
      <c r="AC41" s="65"/>
    </row>
    <row r="42" spans="1:29" ht="13.5" customHeight="1" x14ac:dyDescent="0.2">
      <c r="A42" s="299" t="s">
        <v>46</v>
      </c>
      <c r="B42" s="300"/>
      <c r="C42" s="301" t="s">
        <v>47</v>
      </c>
      <c r="D42" s="298"/>
      <c r="E42" s="298"/>
      <c r="F42" s="3" t="s">
        <v>45</v>
      </c>
      <c r="G42" s="61"/>
      <c r="H42" s="62"/>
      <c r="I42" s="62"/>
      <c r="K42" s="72"/>
      <c r="L42" s="72"/>
      <c r="M42" s="72"/>
      <c r="N42" s="72"/>
      <c r="O42" s="96"/>
      <c r="P42" s="94"/>
      <c r="Q42" s="92"/>
      <c r="R42" s="94"/>
      <c r="S42" s="94"/>
      <c r="T42" s="92"/>
      <c r="U42" s="92"/>
      <c r="V42" s="65"/>
      <c r="W42" s="65"/>
      <c r="X42" s="65"/>
      <c r="Y42" s="65"/>
      <c r="Z42" s="65"/>
      <c r="AA42" s="65"/>
      <c r="AB42" s="65"/>
      <c r="AC42" s="65"/>
    </row>
    <row r="43" spans="1:29" ht="13.5" customHeight="1" x14ac:dyDescent="0.2">
      <c r="A43" s="299" t="s">
        <v>46</v>
      </c>
      <c r="B43" s="300"/>
      <c r="C43" s="301" t="s">
        <v>48</v>
      </c>
      <c r="D43" s="298"/>
      <c r="E43" s="298"/>
      <c r="F43" s="3" t="s">
        <v>45</v>
      </c>
      <c r="G43" s="61"/>
      <c r="H43" s="62"/>
      <c r="I43" s="62"/>
      <c r="K43" s="72"/>
      <c r="L43" s="72"/>
      <c r="M43" s="72"/>
      <c r="N43" s="72"/>
      <c r="O43" s="96"/>
      <c r="P43" s="94"/>
      <c r="Q43" s="92"/>
      <c r="R43" s="94"/>
      <c r="S43" s="94"/>
      <c r="T43" s="92"/>
      <c r="U43" s="92"/>
      <c r="V43" s="65"/>
      <c r="W43" s="65"/>
      <c r="X43" s="65"/>
      <c r="Y43" s="65"/>
      <c r="Z43" s="65"/>
      <c r="AA43" s="65"/>
      <c r="AB43" s="65"/>
      <c r="AC43" s="65"/>
    </row>
    <row r="44" spans="1:29" ht="13.5" customHeight="1" x14ac:dyDescent="0.2">
      <c r="A44" s="299" t="s">
        <v>46</v>
      </c>
      <c r="B44" s="300"/>
      <c r="C44" s="301" t="s">
        <v>49</v>
      </c>
      <c r="D44" s="298"/>
      <c r="E44" s="298"/>
      <c r="F44" s="3" t="s">
        <v>45</v>
      </c>
      <c r="G44" s="61"/>
      <c r="H44" s="62"/>
      <c r="I44" s="62"/>
      <c r="K44" s="72"/>
      <c r="L44" s="72"/>
      <c r="M44" s="72"/>
      <c r="N44" s="72"/>
      <c r="O44" s="96"/>
      <c r="P44" s="94"/>
      <c r="Q44" s="92"/>
      <c r="R44" s="94"/>
      <c r="S44" s="94"/>
      <c r="T44" s="92"/>
      <c r="U44" s="92"/>
      <c r="V44" s="65"/>
      <c r="W44" s="65"/>
      <c r="X44" s="65"/>
      <c r="Y44" s="65"/>
      <c r="Z44" s="65"/>
      <c r="AA44" s="65"/>
      <c r="AB44" s="65"/>
      <c r="AC44" s="65"/>
    </row>
    <row r="45" spans="1:29" ht="13.5" customHeight="1" thickBot="1" x14ac:dyDescent="0.25">
      <c r="A45" s="238"/>
      <c r="B45" s="239"/>
      <c r="C45" s="293" t="s">
        <v>50</v>
      </c>
      <c r="D45" s="278"/>
      <c r="E45" s="278"/>
      <c r="F45" s="304"/>
      <c r="G45" s="74">
        <f>SUM(G38:G44)</f>
        <v>2</v>
      </c>
      <c r="H45" s="75"/>
      <c r="I45" s="75"/>
      <c r="J45" s="72"/>
      <c r="K45" s="72"/>
      <c r="L45" s="72"/>
      <c r="M45" s="72"/>
      <c r="N45" s="72"/>
      <c r="O45" s="96"/>
      <c r="P45" s="94"/>
      <c r="Q45" s="92"/>
      <c r="R45" s="94"/>
      <c r="S45" s="94"/>
      <c r="T45" s="92"/>
      <c r="U45" s="92"/>
      <c r="V45" s="65"/>
      <c r="W45" s="65"/>
      <c r="X45" s="65"/>
      <c r="Y45" s="65"/>
      <c r="Z45" s="65"/>
      <c r="AA45" s="65"/>
      <c r="AB45" s="65"/>
      <c r="AC45" s="65"/>
    </row>
    <row r="46" spans="1:29" ht="13.5" customHeight="1" x14ac:dyDescent="0.2">
      <c r="A46" s="65"/>
      <c r="B46" s="65"/>
      <c r="C46" s="65"/>
      <c r="D46" s="293" t="s">
        <v>51</v>
      </c>
      <c r="E46" s="278"/>
      <c r="F46" s="294">
        <f>(G35+G45)</f>
        <v>144</v>
      </c>
      <c r="G46" s="278"/>
      <c r="H46" s="65"/>
      <c r="I46" s="97"/>
      <c r="J46" s="65"/>
      <c r="K46" s="65"/>
      <c r="L46" s="65"/>
      <c r="M46" s="65"/>
      <c r="N46" s="72"/>
      <c r="O46" s="92"/>
      <c r="P46" s="94"/>
      <c r="Q46" s="94"/>
      <c r="R46" s="94"/>
      <c r="S46" s="94"/>
      <c r="T46" s="92"/>
      <c r="U46" s="92"/>
      <c r="V46" s="65"/>
      <c r="W46" s="65"/>
      <c r="X46" s="65"/>
      <c r="Y46" s="65"/>
      <c r="Z46" s="65"/>
      <c r="AA46" s="65"/>
      <c r="AB46" s="65"/>
      <c r="AC46" s="65"/>
    </row>
    <row r="47" spans="1:29" ht="30" customHeight="1" x14ac:dyDescent="0.2">
      <c r="A47" s="65"/>
      <c r="B47" s="65"/>
      <c r="C47" s="65"/>
      <c r="D47" s="65"/>
      <c r="E47" s="65"/>
      <c r="F47" s="97"/>
      <c r="G47" s="65"/>
      <c r="H47" s="65"/>
      <c r="I47" s="65"/>
      <c r="J47" s="65"/>
      <c r="K47" s="65"/>
      <c r="L47" s="65"/>
      <c r="M47" s="65"/>
      <c r="N47" s="65"/>
      <c r="O47" s="92"/>
      <c r="P47" s="94"/>
      <c r="Q47" s="94"/>
      <c r="R47" s="94"/>
      <c r="S47" s="94"/>
      <c r="T47" s="92"/>
      <c r="U47" s="92"/>
      <c r="V47" s="65"/>
      <c r="W47" s="65"/>
      <c r="X47" s="65"/>
      <c r="Y47" s="65"/>
      <c r="Z47" s="65"/>
      <c r="AA47" s="65"/>
      <c r="AB47" s="65"/>
      <c r="AC47" s="65"/>
    </row>
    <row r="48" spans="1:29" ht="30" customHeight="1" x14ac:dyDescent="0.2">
      <c r="A48" s="65"/>
      <c r="B48" s="65"/>
      <c r="C48" s="65"/>
      <c r="D48" s="76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92"/>
      <c r="P48" s="94"/>
      <c r="Q48" s="94"/>
      <c r="R48" s="94"/>
      <c r="S48" s="94"/>
      <c r="T48" s="92"/>
      <c r="U48" s="92"/>
      <c r="V48" s="65"/>
      <c r="W48" s="65"/>
      <c r="X48" s="65"/>
      <c r="Y48" s="65"/>
      <c r="Z48" s="65"/>
      <c r="AA48" s="65"/>
      <c r="AB48" s="65"/>
      <c r="AC48" s="65"/>
    </row>
    <row r="49" spans="1:29" ht="30" customHeight="1" x14ac:dyDescent="0.2">
      <c r="A49" s="65"/>
      <c r="B49" s="65"/>
      <c r="C49" s="65"/>
      <c r="D49" s="76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92"/>
      <c r="P49" s="92"/>
      <c r="Q49" s="92"/>
      <c r="R49" s="92"/>
      <c r="S49" s="92"/>
      <c r="T49" s="92"/>
      <c r="U49" s="92"/>
      <c r="V49" s="65"/>
      <c r="W49" s="65"/>
      <c r="X49" s="65"/>
      <c r="Y49" s="65"/>
      <c r="Z49" s="65"/>
      <c r="AA49" s="65"/>
      <c r="AB49" s="65"/>
      <c r="AC49" s="65"/>
    </row>
    <row r="50" spans="1:29" ht="30" customHeight="1" x14ac:dyDescent="0.2">
      <c r="A50" s="65"/>
      <c r="B50" s="65"/>
      <c r="C50" s="65"/>
      <c r="D50" s="77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92"/>
      <c r="P50" s="92"/>
      <c r="Q50" s="92"/>
      <c r="R50" s="92"/>
      <c r="S50" s="92"/>
      <c r="T50" s="92"/>
      <c r="U50" s="92"/>
      <c r="V50" s="65"/>
      <c r="W50" s="65"/>
      <c r="X50" s="65"/>
      <c r="Y50" s="65"/>
      <c r="Z50" s="65"/>
      <c r="AA50" s="65"/>
      <c r="AB50" s="65"/>
      <c r="AC50" s="65"/>
    </row>
    <row r="51" spans="1:29" ht="30" customHeight="1" x14ac:dyDescent="0.2">
      <c r="A51" s="65"/>
      <c r="B51" s="65"/>
      <c r="C51" s="65"/>
      <c r="D51" s="67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92"/>
      <c r="P51" s="92"/>
      <c r="Q51" s="92"/>
      <c r="R51" s="92"/>
      <c r="S51" s="92"/>
      <c r="T51" s="92"/>
      <c r="U51" s="92"/>
      <c r="V51" s="65"/>
      <c r="W51" s="65"/>
      <c r="X51" s="65"/>
      <c r="Y51" s="65"/>
      <c r="Z51" s="65"/>
      <c r="AA51" s="65"/>
      <c r="AB51" s="65"/>
      <c r="AC51" s="65"/>
    </row>
    <row r="52" spans="1:29" ht="30" customHeight="1" x14ac:dyDescent="0.2">
      <c r="A52" s="65"/>
      <c r="B52" s="65"/>
      <c r="C52" s="65"/>
      <c r="D52" s="67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92"/>
      <c r="P52" s="94"/>
      <c r="Q52" s="94"/>
      <c r="R52" s="94"/>
      <c r="S52" s="94"/>
      <c r="T52" s="92"/>
      <c r="U52" s="92"/>
      <c r="V52" s="65"/>
      <c r="W52" s="65"/>
      <c r="X52" s="65"/>
      <c r="Y52" s="65"/>
      <c r="Z52" s="65"/>
      <c r="AA52" s="65"/>
      <c r="AB52" s="65"/>
      <c r="AC52" s="65"/>
    </row>
    <row r="53" spans="1:29" ht="30" customHeight="1" x14ac:dyDescent="0.2">
      <c r="A53" s="65"/>
      <c r="B53" s="65"/>
      <c r="C53" s="65"/>
      <c r="D53" s="67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92"/>
      <c r="P53" s="94"/>
      <c r="Q53" s="94"/>
      <c r="R53" s="94"/>
      <c r="S53" s="94"/>
      <c r="T53" s="92"/>
      <c r="U53" s="92"/>
      <c r="V53" s="65"/>
      <c r="W53" s="65"/>
      <c r="X53" s="65"/>
      <c r="Y53" s="65"/>
      <c r="Z53" s="65"/>
      <c r="AA53" s="65"/>
      <c r="AB53" s="65"/>
      <c r="AC53" s="65"/>
    </row>
    <row r="54" spans="1:29" ht="30" customHeight="1" x14ac:dyDescent="0.2">
      <c r="A54" s="65"/>
      <c r="B54" s="65"/>
      <c r="C54" s="65"/>
      <c r="D54" s="67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92"/>
      <c r="P54" s="94"/>
      <c r="Q54" s="94"/>
      <c r="R54" s="94"/>
      <c r="S54" s="94"/>
      <c r="T54" s="92"/>
      <c r="U54" s="92"/>
      <c r="V54" s="65"/>
      <c r="W54" s="65"/>
      <c r="X54" s="65"/>
      <c r="Y54" s="65"/>
      <c r="Z54" s="65"/>
      <c r="AA54" s="65"/>
      <c r="AB54" s="65"/>
      <c r="AC54" s="65"/>
    </row>
    <row r="55" spans="1:29" ht="30" customHeight="1" x14ac:dyDescent="0.2">
      <c r="A55" s="65"/>
      <c r="B55" s="65"/>
      <c r="C55" s="65"/>
      <c r="D55" s="67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92"/>
      <c r="P55" s="94"/>
      <c r="Q55" s="94"/>
      <c r="R55" s="94"/>
      <c r="S55" s="94"/>
      <c r="T55" s="92"/>
      <c r="U55" s="92"/>
      <c r="V55" s="65"/>
      <c r="W55" s="65"/>
      <c r="X55" s="65"/>
      <c r="Y55" s="65"/>
      <c r="Z55" s="65"/>
      <c r="AA55" s="65"/>
      <c r="AB55" s="65"/>
      <c r="AC55" s="65"/>
    </row>
    <row r="56" spans="1:29" ht="30" customHeight="1" x14ac:dyDescent="0.2">
      <c r="A56" s="65"/>
      <c r="B56" s="65"/>
      <c r="C56" s="65"/>
      <c r="D56" s="67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92"/>
      <c r="P56" s="94"/>
      <c r="Q56" s="94"/>
      <c r="R56" s="94"/>
      <c r="S56" s="94"/>
      <c r="T56" s="92"/>
      <c r="U56" s="92"/>
      <c r="V56" s="65"/>
      <c r="W56" s="65"/>
      <c r="X56" s="65"/>
      <c r="Y56" s="65"/>
      <c r="Z56" s="65"/>
      <c r="AA56" s="65"/>
      <c r="AB56" s="65"/>
      <c r="AC56" s="65"/>
    </row>
    <row r="57" spans="1:29" ht="30" customHeight="1" x14ac:dyDescent="0.2">
      <c r="A57" s="65"/>
      <c r="B57" s="65"/>
      <c r="C57" s="65"/>
      <c r="D57" s="67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92"/>
      <c r="P57" s="94"/>
      <c r="Q57" s="94"/>
      <c r="R57" s="94"/>
      <c r="S57" s="94"/>
      <c r="T57" s="92"/>
      <c r="U57" s="92"/>
      <c r="V57" s="65"/>
      <c r="W57" s="65"/>
      <c r="X57" s="65"/>
      <c r="Y57" s="65"/>
      <c r="Z57" s="65"/>
      <c r="AA57" s="65"/>
      <c r="AB57" s="65"/>
      <c r="AC57" s="65"/>
    </row>
    <row r="58" spans="1:29" ht="30" customHeight="1" x14ac:dyDescent="0.2">
      <c r="A58" s="65"/>
      <c r="B58" s="65"/>
      <c r="C58" s="65"/>
      <c r="D58" s="67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92"/>
      <c r="P58" s="92"/>
      <c r="Q58" s="92"/>
      <c r="R58" s="92"/>
      <c r="S58" s="92"/>
      <c r="T58" s="92"/>
      <c r="U58" s="92"/>
      <c r="V58" s="65"/>
      <c r="W58" s="65"/>
      <c r="X58" s="65"/>
      <c r="Y58" s="65"/>
      <c r="Z58" s="65"/>
      <c r="AA58" s="65"/>
      <c r="AB58" s="65"/>
      <c r="AC58" s="65"/>
    </row>
    <row r="59" spans="1:29" ht="30" customHeight="1" x14ac:dyDescent="0.2">
      <c r="A59" s="65"/>
      <c r="B59" s="65"/>
      <c r="C59" s="65"/>
      <c r="D59" s="67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92"/>
      <c r="P59" s="94"/>
      <c r="Q59" s="94"/>
      <c r="R59" s="94"/>
      <c r="S59" s="94"/>
      <c r="T59" s="92"/>
      <c r="U59" s="92"/>
      <c r="V59" s="65"/>
      <c r="W59" s="65"/>
      <c r="X59" s="65"/>
      <c r="Y59" s="65"/>
      <c r="Z59" s="65"/>
      <c r="AA59" s="65"/>
      <c r="AB59" s="65"/>
      <c r="AC59" s="65"/>
    </row>
    <row r="60" spans="1:29" ht="30" customHeight="1" x14ac:dyDescent="0.2">
      <c r="A60" s="65"/>
      <c r="B60" s="65"/>
      <c r="C60" s="65"/>
      <c r="D60" s="67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92"/>
      <c r="P60" s="94"/>
      <c r="Q60" s="94"/>
      <c r="R60" s="94"/>
      <c r="S60" s="94"/>
      <c r="T60" s="92"/>
      <c r="U60" s="92"/>
      <c r="V60" s="65"/>
      <c r="W60" s="65"/>
      <c r="X60" s="65"/>
      <c r="Y60" s="65"/>
      <c r="Z60" s="65"/>
      <c r="AA60" s="65"/>
      <c r="AB60" s="65"/>
      <c r="AC60" s="65"/>
    </row>
    <row r="61" spans="1:29" ht="30" customHeight="1" x14ac:dyDescent="0.2">
      <c r="A61" s="65"/>
      <c r="B61" s="65"/>
      <c r="C61" s="65"/>
      <c r="D61" s="67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92"/>
      <c r="P61" s="94"/>
      <c r="Q61" s="94"/>
      <c r="R61" s="94"/>
      <c r="S61" s="94"/>
      <c r="T61" s="92"/>
      <c r="U61" s="92"/>
      <c r="V61" s="65"/>
      <c r="W61" s="65"/>
      <c r="X61" s="65"/>
      <c r="Y61" s="65"/>
      <c r="Z61" s="65"/>
      <c r="AA61" s="65"/>
      <c r="AB61" s="65"/>
      <c r="AC61" s="65"/>
    </row>
    <row r="62" spans="1:29" ht="30" customHeight="1" x14ac:dyDescent="0.2">
      <c r="A62" s="65"/>
      <c r="B62" s="65"/>
      <c r="C62" s="65"/>
      <c r="D62" s="67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92"/>
      <c r="P62" s="94"/>
      <c r="Q62" s="94"/>
      <c r="R62" s="94"/>
      <c r="S62" s="94"/>
      <c r="T62" s="92"/>
      <c r="U62" s="92"/>
      <c r="V62" s="65"/>
      <c r="W62" s="65"/>
      <c r="X62" s="65"/>
      <c r="Y62" s="65"/>
      <c r="Z62" s="65"/>
      <c r="AA62" s="65"/>
      <c r="AB62" s="65"/>
      <c r="AC62" s="65"/>
    </row>
    <row r="63" spans="1:29" ht="30" customHeight="1" x14ac:dyDescent="0.2">
      <c r="A63" s="65"/>
      <c r="B63" s="65"/>
      <c r="C63" s="65"/>
      <c r="D63" s="67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92"/>
      <c r="P63" s="94"/>
      <c r="Q63" s="94"/>
      <c r="R63" s="94"/>
      <c r="S63" s="94"/>
      <c r="T63" s="92"/>
      <c r="U63" s="92"/>
      <c r="V63" s="65"/>
      <c r="W63" s="65"/>
      <c r="X63" s="65"/>
      <c r="Y63" s="65"/>
      <c r="Z63" s="65"/>
      <c r="AA63" s="65"/>
      <c r="AB63" s="65"/>
      <c r="AC63" s="65"/>
    </row>
    <row r="64" spans="1:29" ht="30" customHeight="1" x14ac:dyDescent="0.2">
      <c r="A64" s="65"/>
      <c r="B64" s="65"/>
      <c r="C64" s="65"/>
      <c r="D64" s="67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92"/>
      <c r="P64" s="94"/>
      <c r="Q64" s="94"/>
      <c r="R64" s="94"/>
      <c r="S64" s="94"/>
      <c r="T64" s="92"/>
      <c r="U64" s="92"/>
      <c r="V64" s="65"/>
      <c r="W64" s="65"/>
      <c r="X64" s="65"/>
      <c r="Y64" s="65"/>
      <c r="Z64" s="65"/>
      <c r="AA64" s="65"/>
      <c r="AB64" s="65"/>
      <c r="AC64" s="65"/>
    </row>
    <row r="65" spans="1:29" ht="30" customHeight="1" x14ac:dyDescent="0.2">
      <c r="A65" s="65"/>
      <c r="B65" s="65"/>
      <c r="C65" s="65"/>
      <c r="D65" s="67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92"/>
      <c r="P65" s="94"/>
      <c r="Q65" s="94"/>
      <c r="R65" s="94"/>
      <c r="S65" s="94"/>
      <c r="T65" s="92"/>
      <c r="U65" s="92"/>
      <c r="V65" s="65"/>
      <c r="W65" s="65"/>
      <c r="X65" s="65"/>
      <c r="Y65" s="65"/>
      <c r="Z65" s="65"/>
      <c r="AA65" s="65"/>
      <c r="AB65" s="65"/>
      <c r="AC65" s="65"/>
    </row>
    <row r="66" spans="1:29" ht="30" customHeight="1" x14ac:dyDescent="0.2">
      <c r="A66" s="65"/>
      <c r="B66" s="65"/>
      <c r="C66" s="65"/>
      <c r="D66" s="67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92"/>
      <c r="P66" s="94"/>
      <c r="Q66" s="94"/>
      <c r="R66" s="94"/>
      <c r="S66" s="94"/>
      <c r="T66" s="92"/>
      <c r="U66" s="92"/>
      <c r="V66" s="65"/>
      <c r="W66" s="65"/>
      <c r="X66" s="65"/>
      <c r="Y66" s="65"/>
      <c r="Z66" s="65"/>
      <c r="AA66" s="65"/>
      <c r="AB66" s="65"/>
      <c r="AC66" s="65"/>
    </row>
    <row r="67" spans="1:29" ht="30" customHeight="1" x14ac:dyDescent="0.2">
      <c r="A67" s="65"/>
      <c r="B67" s="65"/>
      <c r="C67" s="65"/>
      <c r="D67" s="67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92"/>
      <c r="P67" s="94"/>
      <c r="Q67" s="94"/>
      <c r="R67" s="94"/>
      <c r="S67" s="94"/>
      <c r="T67" s="92"/>
      <c r="U67" s="92"/>
      <c r="V67" s="65"/>
      <c r="W67" s="65"/>
      <c r="X67" s="65"/>
      <c r="Y67" s="65"/>
      <c r="Z67" s="65"/>
      <c r="AA67" s="65"/>
      <c r="AB67" s="65"/>
      <c r="AC67" s="65"/>
    </row>
    <row r="68" spans="1:29" ht="30" customHeight="1" x14ac:dyDescent="0.2">
      <c r="A68" s="65"/>
      <c r="B68" s="65"/>
      <c r="C68" s="65"/>
      <c r="D68" s="67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92"/>
      <c r="P68" s="94"/>
      <c r="Q68" s="94"/>
      <c r="R68" s="94"/>
      <c r="S68" s="94"/>
      <c r="T68" s="92"/>
      <c r="U68" s="92"/>
      <c r="V68" s="65"/>
      <c r="W68" s="65"/>
      <c r="X68" s="65"/>
      <c r="Y68" s="65"/>
      <c r="Z68" s="65"/>
      <c r="AA68" s="65"/>
      <c r="AB68" s="65"/>
      <c r="AC68" s="65"/>
    </row>
    <row r="69" spans="1:29" ht="30" customHeight="1" x14ac:dyDescent="0.2">
      <c r="A69" s="65"/>
      <c r="B69" s="65"/>
      <c r="C69" s="65"/>
      <c r="D69" s="67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92"/>
      <c r="P69" s="94"/>
      <c r="Q69" s="94"/>
      <c r="R69" s="94"/>
      <c r="S69" s="94"/>
      <c r="T69" s="92"/>
      <c r="U69" s="92"/>
      <c r="V69" s="65"/>
      <c r="W69" s="65"/>
      <c r="X69" s="65"/>
      <c r="Y69" s="65"/>
      <c r="Z69" s="65"/>
      <c r="AA69" s="65"/>
      <c r="AB69" s="65"/>
      <c r="AC69" s="65"/>
    </row>
    <row r="70" spans="1:29" ht="30" customHeight="1" x14ac:dyDescent="0.2">
      <c r="A70" s="65"/>
      <c r="B70" s="65"/>
      <c r="C70" s="65"/>
      <c r="D70" s="67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92"/>
      <c r="P70" s="94"/>
      <c r="Q70" s="94"/>
      <c r="R70" s="94"/>
      <c r="S70" s="94"/>
      <c r="T70" s="92"/>
      <c r="U70" s="92"/>
      <c r="V70" s="65"/>
      <c r="W70" s="65"/>
      <c r="X70" s="65"/>
      <c r="Y70" s="65"/>
      <c r="Z70" s="65"/>
      <c r="AA70" s="65"/>
      <c r="AB70" s="65"/>
      <c r="AC70" s="65"/>
    </row>
    <row r="71" spans="1:29" ht="30" customHeight="1" x14ac:dyDescent="0.2">
      <c r="A71" s="65"/>
      <c r="B71" s="65"/>
      <c r="C71" s="65"/>
      <c r="D71" s="67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92"/>
      <c r="P71" s="94"/>
      <c r="Q71" s="94"/>
      <c r="R71" s="94"/>
      <c r="S71" s="94"/>
      <c r="T71" s="92"/>
      <c r="U71" s="92"/>
      <c r="V71" s="65"/>
      <c r="W71" s="65"/>
      <c r="X71" s="65"/>
      <c r="Y71" s="65"/>
      <c r="Z71" s="65"/>
      <c r="AA71" s="65"/>
      <c r="AB71" s="65"/>
      <c r="AC71" s="65"/>
    </row>
    <row r="72" spans="1:29" ht="30" customHeight="1" x14ac:dyDescent="0.2">
      <c r="A72" s="65"/>
      <c r="B72" s="65"/>
      <c r="C72" s="65"/>
      <c r="D72" s="67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92"/>
      <c r="P72" s="94"/>
      <c r="Q72" s="94"/>
      <c r="R72" s="94"/>
      <c r="S72" s="94"/>
      <c r="T72" s="92"/>
      <c r="U72" s="92"/>
      <c r="V72" s="65"/>
      <c r="W72" s="65"/>
      <c r="X72" s="65"/>
      <c r="Y72" s="65"/>
      <c r="Z72" s="65"/>
      <c r="AA72" s="65"/>
      <c r="AB72" s="65"/>
      <c r="AC72" s="65"/>
    </row>
    <row r="73" spans="1:29" ht="30" customHeight="1" x14ac:dyDescent="0.2">
      <c r="A73" s="65"/>
      <c r="B73" s="65"/>
      <c r="C73" s="65"/>
      <c r="D73" s="67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92"/>
      <c r="P73" s="94"/>
      <c r="Q73" s="94"/>
      <c r="R73" s="94"/>
      <c r="S73" s="94"/>
      <c r="T73" s="92"/>
      <c r="U73" s="92"/>
      <c r="V73" s="65"/>
      <c r="W73" s="65"/>
      <c r="X73" s="65"/>
      <c r="Y73" s="65"/>
      <c r="Z73" s="65"/>
      <c r="AA73" s="65"/>
      <c r="AB73" s="65"/>
      <c r="AC73" s="65"/>
    </row>
    <row r="74" spans="1:29" ht="30" customHeight="1" x14ac:dyDescent="0.2">
      <c r="A74" s="65"/>
      <c r="B74" s="65"/>
      <c r="C74" s="65"/>
      <c r="D74" s="67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92"/>
      <c r="P74" s="94"/>
      <c r="Q74" s="94"/>
      <c r="R74" s="94"/>
      <c r="S74" s="94"/>
      <c r="T74" s="92"/>
      <c r="U74" s="92"/>
      <c r="V74" s="65"/>
      <c r="W74" s="65"/>
      <c r="X74" s="65"/>
      <c r="Y74" s="65"/>
      <c r="Z74" s="65"/>
      <c r="AA74" s="65"/>
      <c r="AB74" s="65"/>
      <c r="AC74" s="65"/>
    </row>
    <row r="75" spans="1:29" ht="30" customHeight="1" x14ac:dyDescent="0.2">
      <c r="A75" s="65"/>
      <c r="B75" s="65"/>
      <c r="C75" s="65"/>
      <c r="D75" s="67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92"/>
      <c r="P75" s="94"/>
      <c r="Q75" s="94"/>
      <c r="R75" s="94"/>
      <c r="S75" s="94"/>
      <c r="T75" s="92"/>
      <c r="U75" s="92"/>
      <c r="V75" s="65"/>
      <c r="W75" s="65"/>
      <c r="X75" s="65"/>
      <c r="Y75" s="65"/>
      <c r="Z75" s="65"/>
      <c r="AA75" s="65"/>
      <c r="AB75" s="65"/>
      <c r="AC75" s="65"/>
    </row>
    <row r="76" spans="1:29" ht="30" customHeight="1" x14ac:dyDescent="0.2">
      <c r="A76" s="65"/>
      <c r="B76" s="65"/>
      <c r="C76" s="65"/>
      <c r="D76" s="67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92"/>
      <c r="P76" s="94"/>
      <c r="Q76" s="94"/>
      <c r="R76" s="94"/>
      <c r="S76" s="94"/>
      <c r="T76" s="92"/>
      <c r="U76" s="92"/>
      <c r="V76" s="65"/>
      <c r="W76" s="65"/>
      <c r="X76" s="65"/>
      <c r="Y76" s="65"/>
      <c r="Z76" s="65"/>
      <c r="AA76" s="65"/>
      <c r="AB76" s="65"/>
      <c r="AC76" s="65"/>
    </row>
    <row r="77" spans="1:29" ht="30" customHeight="1" x14ac:dyDescent="0.2">
      <c r="A77" s="65"/>
      <c r="B77" s="65"/>
      <c r="C77" s="65"/>
      <c r="D77" s="67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92"/>
      <c r="P77" s="94"/>
      <c r="Q77" s="94"/>
      <c r="R77" s="94"/>
      <c r="S77" s="94"/>
      <c r="T77" s="92"/>
      <c r="U77" s="92"/>
      <c r="V77" s="65"/>
      <c r="W77" s="65"/>
      <c r="X77" s="65"/>
      <c r="Y77" s="65"/>
      <c r="Z77" s="65"/>
      <c r="AA77" s="65"/>
      <c r="AB77" s="65"/>
      <c r="AC77" s="65"/>
    </row>
    <row r="78" spans="1:29" ht="30" customHeight="1" x14ac:dyDescent="0.2">
      <c r="A78" s="65"/>
      <c r="B78" s="65"/>
      <c r="C78" s="65"/>
      <c r="D78" s="67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92"/>
      <c r="P78" s="94"/>
      <c r="Q78" s="94"/>
      <c r="R78" s="94"/>
      <c r="S78" s="94"/>
      <c r="T78" s="92"/>
      <c r="U78" s="92"/>
      <c r="V78" s="65"/>
      <c r="W78" s="65"/>
      <c r="X78" s="65"/>
      <c r="Y78" s="65"/>
      <c r="Z78" s="65"/>
      <c r="AA78" s="65"/>
      <c r="AB78" s="65"/>
      <c r="AC78" s="65"/>
    </row>
    <row r="79" spans="1:29" ht="30" customHeight="1" x14ac:dyDescent="0.2">
      <c r="A79" s="65"/>
      <c r="B79" s="65"/>
      <c r="C79" s="65"/>
      <c r="D79" s="67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92"/>
      <c r="P79" s="94"/>
      <c r="Q79" s="94"/>
      <c r="R79" s="94"/>
      <c r="S79" s="94"/>
      <c r="T79" s="92"/>
      <c r="U79" s="92"/>
      <c r="V79" s="65"/>
      <c r="W79" s="65"/>
      <c r="X79" s="65"/>
      <c r="Y79" s="65"/>
      <c r="Z79" s="65"/>
      <c r="AA79" s="65"/>
      <c r="AB79" s="65"/>
      <c r="AC79" s="65"/>
    </row>
    <row r="80" spans="1:29" ht="30" customHeight="1" x14ac:dyDescent="0.2">
      <c r="A80" s="65"/>
      <c r="B80" s="65"/>
      <c r="C80" s="65"/>
      <c r="D80" s="67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92"/>
      <c r="P80" s="94"/>
      <c r="Q80" s="94"/>
      <c r="R80" s="94"/>
      <c r="S80" s="94"/>
      <c r="T80" s="92"/>
      <c r="U80" s="92"/>
      <c r="V80" s="65"/>
      <c r="W80" s="65"/>
      <c r="X80" s="65"/>
      <c r="Y80" s="65"/>
      <c r="Z80" s="65"/>
      <c r="AA80" s="65"/>
      <c r="AB80" s="65"/>
      <c r="AC80" s="65"/>
    </row>
    <row r="81" spans="1:29" ht="30" customHeight="1" x14ac:dyDescent="0.2">
      <c r="A81" s="65"/>
      <c r="B81" s="65"/>
      <c r="C81" s="65"/>
      <c r="D81" s="67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92"/>
      <c r="P81" s="94"/>
      <c r="Q81" s="94"/>
      <c r="R81" s="94"/>
      <c r="S81" s="94"/>
      <c r="T81" s="92"/>
      <c r="U81" s="92"/>
      <c r="V81" s="65"/>
      <c r="W81" s="65"/>
      <c r="X81" s="65"/>
      <c r="Y81" s="65"/>
      <c r="Z81" s="65"/>
      <c r="AA81" s="65"/>
      <c r="AB81" s="65"/>
      <c r="AC81" s="65"/>
    </row>
    <row r="82" spans="1:29" ht="30" customHeight="1" x14ac:dyDescent="0.2">
      <c r="A82" s="65"/>
      <c r="B82" s="65"/>
      <c r="C82" s="65"/>
      <c r="D82" s="67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92"/>
      <c r="P82" s="94"/>
      <c r="Q82" s="94"/>
      <c r="R82" s="94"/>
      <c r="S82" s="94"/>
      <c r="T82" s="92"/>
      <c r="U82" s="92"/>
      <c r="V82" s="65"/>
      <c r="W82" s="65"/>
      <c r="X82" s="65"/>
      <c r="Y82" s="65"/>
      <c r="Z82" s="65"/>
      <c r="AA82" s="65"/>
      <c r="AB82" s="65"/>
      <c r="AC82" s="65"/>
    </row>
    <row r="83" spans="1:29" ht="30" customHeight="1" x14ac:dyDescent="0.2">
      <c r="A83" s="65"/>
      <c r="B83" s="65"/>
      <c r="C83" s="65"/>
      <c r="D83" s="67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92"/>
      <c r="P83" s="94"/>
      <c r="Q83" s="94"/>
      <c r="R83" s="94"/>
      <c r="S83" s="94"/>
      <c r="T83" s="92"/>
      <c r="U83" s="92"/>
      <c r="V83" s="65"/>
      <c r="W83" s="65"/>
      <c r="X83" s="65"/>
      <c r="Y83" s="65"/>
      <c r="Z83" s="65"/>
      <c r="AA83" s="65"/>
      <c r="AB83" s="65"/>
      <c r="AC83" s="65"/>
    </row>
    <row r="84" spans="1:29" ht="30" customHeight="1" x14ac:dyDescent="0.2">
      <c r="A84" s="65"/>
      <c r="B84" s="65"/>
      <c r="C84" s="65"/>
      <c r="D84" s="67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92"/>
      <c r="P84" s="94"/>
      <c r="Q84" s="94"/>
      <c r="R84" s="94"/>
      <c r="S84" s="94"/>
      <c r="T84" s="92"/>
      <c r="U84" s="92"/>
      <c r="V84" s="65"/>
      <c r="W84" s="65"/>
      <c r="X84" s="65"/>
      <c r="Y84" s="65"/>
      <c r="Z84" s="65"/>
      <c r="AA84" s="65"/>
      <c r="AB84" s="65"/>
      <c r="AC84" s="65"/>
    </row>
    <row r="85" spans="1:29" ht="30" customHeight="1" x14ac:dyDescent="0.2">
      <c r="A85" s="65"/>
      <c r="B85" s="65"/>
      <c r="C85" s="65"/>
      <c r="D85" s="67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92"/>
      <c r="P85" s="94"/>
      <c r="Q85" s="94"/>
      <c r="R85" s="94"/>
      <c r="S85" s="94"/>
      <c r="T85" s="92"/>
      <c r="U85" s="92"/>
      <c r="V85" s="65"/>
      <c r="W85" s="65"/>
      <c r="X85" s="65"/>
      <c r="Y85" s="65"/>
      <c r="Z85" s="65"/>
      <c r="AA85" s="65"/>
      <c r="AB85" s="65"/>
      <c r="AC85" s="65"/>
    </row>
    <row r="86" spans="1:29" ht="30" customHeight="1" x14ac:dyDescent="0.2">
      <c r="A86" s="65"/>
      <c r="B86" s="65"/>
      <c r="C86" s="65"/>
      <c r="D86" s="67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92"/>
      <c r="P86" s="94"/>
      <c r="Q86" s="94"/>
      <c r="R86" s="94"/>
      <c r="S86" s="94"/>
      <c r="T86" s="92"/>
      <c r="U86" s="92"/>
      <c r="V86" s="65"/>
      <c r="W86" s="65"/>
      <c r="X86" s="65"/>
      <c r="Y86" s="65"/>
      <c r="Z86" s="65"/>
      <c r="AA86" s="65"/>
      <c r="AB86" s="65"/>
      <c r="AC86" s="65"/>
    </row>
    <row r="87" spans="1:29" ht="30" customHeight="1" x14ac:dyDescent="0.2">
      <c r="A87" s="65"/>
      <c r="B87" s="65"/>
      <c r="C87" s="65"/>
      <c r="D87" s="67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92"/>
      <c r="P87" s="94"/>
      <c r="Q87" s="94"/>
      <c r="R87" s="94"/>
      <c r="S87" s="94"/>
      <c r="T87" s="92"/>
      <c r="U87" s="92"/>
      <c r="V87" s="65"/>
      <c r="W87" s="65"/>
      <c r="X87" s="65"/>
      <c r="Y87" s="65"/>
      <c r="Z87" s="65"/>
      <c r="AA87" s="65"/>
      <c r="AB87" s="65"/>
      <c r="AC87" s="65"/>
    </row>
    <row r="88" spans="1:29" ht="30" customHeight="1" x14ac:dyDescent="0.2">
      <c r="A88" s="65"/>
      <c r="B88" s="65"/>
      <c r="C88" s="65"/>
      <c r="D88" s="67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92"/>
      <c r="P88" s="94"/>
      <c r="Q88" s="94"/>
      <c r="R88" s="94"/>
      <c r="S88" s="94"/>
      <c r="T88" s="92"/>
      <c r="U88" s="92"/>
      <c r="V88" s="65"/>
      <c r="W88" s="65"/>
      <c r="X88" s="65"/>
      <c r="Y88" s="65"/>
      <c r="Z88" s="65"/>
      <c r="AA88" s="65"/>
      <c r="AB88" s="65"/>
      <c r="AC88" s="65"/>
    </row>
    <row r="89" spans="1:29" ht="30" customHeight="1" x14ac:dyDescent="0.2">
      <c r="A89" s="65"/>
      <c r="B89" s="65"/>
      <c r="C89" s="65"/>
      <c r="D89" s="67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92"/>
      <c r="P89" s="94"/>
      <c r="Q89" s="94"/>
      <c r="R89" s="94"/>
      <c r="S89" s="94"/>
      <c r="T89" s="92"/>
      <c r="U89" s="92"/>
      <c r="V89" s="65"/>
      <c r="W89" s="65"/>
      <c r="X89" s="65"/>
      <c r="Y89" s="65"/>
      <c r="Z89" s="65"/>
      <c r="AA89" s="65"/>
      <c r="AB89" s="65"/>
      <c r="AC89" s="65"/>
    </row>
    <row r="90" spans="1:29" ht="30" customHeight="1" x14ac:dyDescent="0.2">
      <c r="A90" s="65"/>
      <c r="B90" s="65"/>
      <c r="C90" s="65"/>
      <c r="D90" s="67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92"/>
      <c r="P90" s="94"/>
      <c r="Q90" s="94"/>
      <c r="R90" s="94"/>
      <c r="S90" s="94"/>
      <c r="T90" s="92"/>
      <c r="U90" s="92"/>
      <c r="V90" s="65"/>
      <c r="W90" s="65"/>
      <c r="X90" s="65"/>
      <c r="Y90" s="65"/>
      <c r="Z90" s="65"/>
      <c r="AA90" s="65"/>
      <c r="AB90" s="65"/>
      <c r="AC90" s="65"/>
    </row>
    <row r="91" spans="1:29" ht="30" customHeight="1" x14ac:dyDescent="0.2">
      <c r="A91" s="65"/>
      <c r="B91" s="65"/>
      <c r="C91" s="65"/>
      <c r="D91" s="67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92"/>
      <c r="P91" s="94"/>
      <c r="Q91" s="94"/>
      <c r="R91" s="94"/>
      <c r="S91" s="94"/>
      <c r="T91" s="92"/>
      <c r="U91" s="92"/>
      <c r="V91" s="65"/>
      <c r="W91" s="65"/>
      <c r="X91" s="65"/>
      <c r="Y91" s="65"/>
      <c r="Z91" s="65"/>
      <c r="AA91" s="65"/>
      <c r="AB91" s="65"/>
      <c r="AC91" s="65"/>
    </row>
    <row r="92" spans="1:29" ht="30" customHeight="1" x14ac:dyDescent="0.2">
      <c r="A92" s="65"/>
      <c r="B92" s="65"/>
      <c r="C92" s="65"/>
      <c r="D92" s="67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92"/>
      <c r="P92" s="94"/>
      <c r="Q92" s="94"/>
      <c r="R92" s="94"/>
      <c r="S92" s="94"/>
      <c r="T92" s="92"/>
      <c r="U92" s="92"/>
      <c r="V92" s="65"/>
      <c r="W92" s="65"/>
      <c r="X92" s="65"/>
      <c r="Y92" s="65"/>
      <c r="Z92" s="65"/>
      <c r="AA92" s="65"/>
      <c r="AB92" s="65"/>
      <c r="AC92" s="65"/>
    </row>
    <row r="93" spans="1:29" ht="30" customHeight="1" x14ac:dyDescent="0.2">
      <c r="A93" s="65"/>
      <c r="B93" s="65"/>
      <c r="C93" s="65"/>
      <c r="D93" s="67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92"/>
      <c r="P93" s="94"/>
      <c r="Q93" s="94"/>
      <c r="R93" s="94"/>
      <c r="S93" s="94"/>
      <c r="T93" s="92"/>
      <c r="U93" s="92"/>
      <c r="V93" s="65"/>
      <c r="W93" s="65"/>
      <c r="X93" s="65"/>
      <c r="Y93" s="65"/>
      <c r="Z93" s="65"/>
      <c r="AA93" s="65"/>
      <c r="AB93" s="65"/>
      <c r="AC93" s="65"/>
    </row>
    <row r="94" spans="1:29" ht="30" customHeight="1" x14ac:dyDescent="0.2">
      <c r="A94" s="65"/>
      <c r="B94" s="65"/>
      <c r="C94" s="65"/>
      <c r="D94" s="67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92"/>
      <c r="P94" s="94"/>
      <c r="Q94" s="94"/>
      <c r="R94" s="94"/>
      <c r="S94" s="94"/>
      <c r="T94" s="92"/>
      <c r="U94" s="92"/>
      <c r="V94" s="65"/>
      <c r="W94" s="65"/>
      <c r="X94" s="65"/>
      <c r="Y94" s="65"/>
      <c r="Z94" s="65"/>
      <c r="AA94" s="65"/>
      <c r="AB94" s="65"/>
      <c r="AC94" s="65"/>
    </row>
    <row r="95" spans="1:29" ht="30" customHeight="1" x14ac:dyDescent="0.2">
      <c r="A95" s="65"/>
      <c r="B95" s="65"/>
      <c r="C95" s="65"/>
      <c r="D95" s="67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92"/>
      <c r="P95" s="94"/>
      <c r="Q95" s="94"/>
      <c r="R95" s="94"/>
      <c r="S95" s="94"/>
      <c r="T95" s="92"/>
      <c r="U95" s="92"/>
      <c r="V95" s="65"/>
      <c r="W95" s="65"/>
      <c r="X95" s="65"/>
      <c r="Y95" s="65"/>
      <c r="Z95" s="65"/>
      <c r="AA95" s="65"/>
      <c r="AB95" s="65"/>
      <c r="AC95" s="65"/>
    </row>
    <row r="96" spans="1:29" ht="30" customHeight="1" x14ac:dyDescent="0.2">
      <c r="A96" s="65"/>
      <c r="B96" s="65"/>
      <c r="C96" s="65"/>
      <c r="D96" s="67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92"/>
      <c r="P96" s="94"/>
      <c r="Q96" s="94"/>
      <c r="R96" s="94"/>
      <c r="S96" s="94"/>
      <c r="T96" s="92"/>
      <c r="U96" s="92"/>
      <c r="V96" s="65"/>
      <c r="W96" s="65"/>
      <c r="X96" s="65"/>
      <c r="Y96" s="65"/>
      <c r="Z96" s="65"/>
      <c r="AA96" s="65"/>
      <c r="AB96" s="65"/>
      <c r="AC96" s="65"/>
    </row>
    <row r="97" spans="1:29" ht="30" customHeight="1" x14ac:dyDescent="0.2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92"/>
      <c r="P97" s="94"/>
      <c r="Q97" s="94"/>
      <c r="R97" s="94"/>
      <c r="S97" s="94"/>
      <c r="T97" s="92"/>
      <c r="U97" s="92"/>
      <c r="V97" s="65"/>
      <c r="W97" s="65"/>
      <c r="X97" s="65"/>
      <c r="Y97" s="65"/>
      <c r="Z97" s="65"/>
      <c r="AA97" s="65"/>
      <c r="AB97" s="65"/>
      <c r="AC97" s="65"/>
    </row>
    <row r="98" spans="1:29" ht="30" customHeight="1" x14ac:dyDescent="0.2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92"/>
      <c r="P98" s="94"/>
      <c r="Q98" s="94"/>
      <c r="R98" s="94"/>
      <c r="S98" s="94"/>
      <c r="T98" s="92"/>
      <c r="U98" s="92"/>
      <c r="V98" s="65"/>
      <c r="W98" s="65"/>
      <c r="X98" s="65"/>
      <c r="Y98" s="65"/>
      <c r="Z98" s="65"/>
      <c r="AA98" s="65"/>
      <c r="AB98" s="65"/>
      <c r="AC98" s="65"/>
    </row>
    <row r="99" spans="1:29" ht="30" customHeight="1" x14ac:dyDescent="0.2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92"/>
      <c r="P99" s="94"/>
      <c r="Q99" s="94"/>
      <c r="R99" s="94"/>
      <c r="S99" s="94"/>
      <c r="T99" s="92"/>
      <c r="U99" s="92"/>
      <c r="V99" s="65"/>
      <c r="W99" s="65"/>
      <c r="X99" s="65"/>
      <c r="Y99" s="65"/>
      <c r="Z99" s="65"/>
      <c r="AA99" s="65"/>
      <c r="AB99" s="65"/>
      <c r="AC99" s="65"/>
    </row>
    <row r="100" spans="1:29" ht="30" customHeight="1" x14ac:dyDescent="0.2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92"/>
      <c r="P100" s="94"/>
      <c r="Q100" s="94"/>
      <c r="R100" s="94"/>
      <c r="S100" s="94"/>
      <c r="T100" s="92"/>
      <c r="U100" s="92"/>
      <c r="V100" s="65"/>
      <c r="W100" s="65"/>
      <c r="X100" s="65"/>
      <c r="Y100" s="65"/>
      <c r="Z100" s="65"/>
      <c r="AA100" s="65"/>
      <c r="AB100" s="65"/>
      <c r="AC100" s="65"/>
    </row>
    <row r="101" spans="1:29" ht="30" customHeight="1" x14ac:dyDescent="0.2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92"/>
      <c r="P101" s="94"/>
      <c r="Q101" s="94"/>
      <c r="R101" s="94"/>
      <c r="S101" s="94"/>
      <c r="T101" s="92"/>
      <c r="U101" s="92"/>
      <c r="V101" s="65"/>
      <c r="W101" s="65"/>
      <c r="X101" s="65"/>
      <c r="Y101" s="65"/>
      <c r="Z101" s="65"/>
      <c r="AA101" s="65"/>
      <c r="AB101" s="65"/>
      <c r="AC101" s="65"/>
    </row>
    <row r="102" spans="1:29" ht="30" customHeight="1" x14ac:dyDescent="0.2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92"/>
      <c r="P102" s="94"/>
      <c r="Q102" s="94"/>
      <c r="R102" s="94"/>
      <c r="S102" s="94"/>
      <c r="T102" s="92"/>
      <c r="U102" s="92"/>
      <c r="V102" s="65"/>
      <c r="W102" s="65"/>
      <c r="X102" s="65"/>
      <c r="Y102" s="65"/>
      <c r="Z102" s="65"/>
      <c r="AA102" s="65"/>
      <c r="AB102" s="65"/>
      <c r="AC102" s="65"/>
    </row>
    <row r="103" spans="1:29" ht="30" customHeight="1" x14ac:dyDescent="0.2">
      <c r="A103" s="65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92"/>
      <c r="P103" s="94"/>
      <c r="Q103" s="94"/>
      <c r="R103" s="94"/>
      <c r="S103" s="94"/>
      <c r="T103" s="92"/>
      <c r="U103" s="92"/>
      <c r="V103" s="65"/>
      <c r="W103" s="65"/>
      <c r="X103" s="65"/>
      <c r="Y103" s="65"/>
      <c r="Z103" s="65"/>
      <c r="AA103" s="65"/>
      <c r="AB103" s="65"/>
      <c r="AC103" s="65"/>
    </row>
    <row r="104" spans="1:29" ht="30" customHeight="1" x14ac:dyDescent="0.2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92"/>
      <c r="P104" s="94"/>
      <c r="Q104" s="94"/>
      <c r="R104" s="94"/>
      <c r="S104" s="94"/>
      <c r="T104" s="92"/>
      <c r="U104" s="92"/>
      <c r="V104" s="65"/>
      <c r="W104" s="65"/>
      <c r="X104" s="65"/>
      <c r="Y104" s="65"/>
      <c r="Z104" s="65"/>
      <c r="AA104" s="65"/>
      <c r="AB104" s="65"/>
      <c r="AC104" s="65"/>
    </row>
    <row r="105" spans="1:29" ht="30" customHeight="1" x14ac:dyDescent="0.2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92"/>
      <c r="P105" s="94"/>
      <c r="Q105" s="94"/>
      <c r="R105" s="94"/>
      <c r="S105" s="94"/>
      <c r="T105" s="92"/>
      <c r="U105" s="92"/>
      <c r="V105" s="65"/>
      <c r="W105" s="65"/>
      <c r="X105" s="65"/>
      <c r="Y105" s="65"/>
      <c r="Z105" s="65"/>
      <c r="AA105" s="65"/>
      <c r="AB105" s="65"/>
      <c r="AC105" s="65"/>
    </row>
    <row r="106" spans="1:29" ht="30" customHeight="1" x14ac:dyDescent="0.2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92"/>
      <c r="P106" s="94"/>
      <c r="Q106" s="94"/>
      <c r="R106" s="94"/>
      <c r="S106" s="94"/>
      <c r="T106" s="92"/>
      <c r="U106" s="92"/>
      <c r="V106" s="65"/>
      <c r="W106" s="65"/>
      <c r="X106" s="65"/>
      <c r="Y106" s="65"/>
      <c r="Z106" s="65"/>
      <c r="AA106" s="65"/>
      <c r="AB106" s="65"/>
      <c r="AC106" s="65"/>
    </row>
    <row r="107" spans="1:29" ht="30" customHeight="1" x14ac:dyDescent="0.2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92"/>
      <c r="P107" s="92"/>
      <c r="Q107" s="92"/>
      <c r="R107" s="92"/>
      <c r="S107" s="92"/>
      <c r="T107" s="92"/>
      <c r="U107" s="92"/>
      <c r="V107" s="65"/>
      <c r="W107" s="65"/>
      <c r="X107" s="65"/>
      <c r="Y107" s="65"/>
      <c r="Z107" s="65"/>
      <c r="AA107" s="65"/>
      <c r="AB107" s="65"/>
      <c r="AC107" s="65"/>
    </row>
    <row r="108" spans="1:29" ht="30" customHeight="1" x14ac:dyDescent="0.2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94"/>
      <c r="P108" s="94"/>
      <c r="Q108" s="94"/>
      <c r="R108" s="94"/>
      <c r="S108" s="94"/>
      <c r="T108" s="94"/>
      <c r="U108" s="94"/>
      <c r="V108" s="54"/>
      <c r="W108" s="54"/>
      <c r="X108" s="54"/>
      <c r="Y108" s="54"/>
      <c r="Z108" s="54"/>
      <c r="AA108" s="54"/>
      <c r="AB108" s="54"/>
      <c r="AC108" s="54"/>
    </row>
  </sheetData>
  <mergeCells count="107">
    <mergeCell ref="J11:J13"/>
    <mergeCell ref="J14:J16"/>
    <mergeCell ref="A38:B38"/>
    <mergeCell ref="C38:E38"/>
    <mergeCell ref="H36:I36"/>
    <mergeCell ref="A37:B37"/>
    <mergeCell ref="C37:E37"/>
    <mergeCell ref="D46:E46"/>
    <mergeCell ref="F46:G46"/>
    <mergeCell ref="A41:B41"/>
    <mergeCell ref="C41:E41"/>
    <mergeCell ref="A43:B43"/>
    <mergeCell ref="C43:E43"/>
    <mergeCell ref="A44:B44"/>
    <mergeCell ref="C44:E44"/>
    <mergeCell ref="A39:B39"/>
    <mergeCell ref="C39:E39"/>
    <mergeCell ref="A40:B40"/>
    <mergeCell ref="C40:E40"/>
    <mergeCell ref="A42:B42"/>
    <mergeCell ref="C42:E42"/>
    <mergeCell ref="A45:B45"/>
    <mergeCell ref="C45:F45"/>
    <mergeCell ref="A1:N1"/>
    <mergeCell ref="A2:N2"/>
    <mergeCell ref="A3:N3"/>
    <mergeCell ref="D5:F5"/>
    <mergeCell ref="H5:I5"/>
    <mergeCell ref="K5:L5"/>
    <mergeCell ref="L9:L10"/>
    <mergeCell ref="K9:K10"/>
    <mergeCell ref="J9:J10"/>
    <mergeCell ref="I9:I10"/>
    <mergeCell ref="A7:F7"/>
    <mergeCell ref="H7:I8"/>
    <mergeCell ref="H9:H10"/>
    <mergeCell ref="B8:B10"/>
    <mergeCell ref="A8:A10"/>
    <mergeCell ref="G8:G10"/>
    <mergeCell ref="F8:F10"/>
    <mergeCell ref="E8:E10"/>
    <mergeCell ref="D8:D10"/>
    <mergeCell ref="C8:C10"/>
    <mergeCell ref="J7:N8"/>
    <mergeCell ref="M9:M10"/>
    <mergeCell ref="N9:N10"/>
    <mergeCell ref="C35:F35"/>
    <mergeCell ref="F36:G36"/>
    <mergeCell ref="E23:E24"/>
    <mergeCell ref="H23:H28"/>
    <mergeCell ref="I23:I28"/>
    <mergeCell ref="A29:F34"/>
    <mergeCell ref="A11:A16"/>
    <mergeCell ref="B11:B16"/>
    <mergeCell ref="C11:C16"/>
    <mergeCell ref="D11:D16"/>
    <mergeCell ref="E11:E16"/>
    <mergeCell ref="F11:F16"/>
    <mergeCell ref="H11:H16"/>
    <mergeCell ref="E27:E28"/>
    <mergeCell ref="I11:I16"/>
    <mergeCell ref="G11:G16"/>
    <mergeCell ref="A17:A22"/>
    <mergeCell ref="B17:B22"/>
    <mergeCell ref="A23:A28"/>
    <mergeCell ref="B23:B28"/>
    <mergeCell ref="C23:C28"/>
    <mergeCell ref="D23:D28"/>
    <mergeCell ref="F23:F28"/>
    <mergeCell ref="G23:G28"/>
    <mergeCell ref="C17:C22"/>
    <mergeCell ref="D17:D22"/>
    <mergeCell ref="E17:E22"/>
    <mergeCell ref="F17:F22"/>
    <mergeCell ref="G17:G22"/>
    <mergeCell ref="H17:H22"/>
    <mergeCell ref="I17:I22"/>
    <mergeCell ref="K17:K22"/>
    <mergeCell ref="M17:M19"/>
    <mergeCell ref="L20:L22"/>
    <mergeCell ref="L17:L19"/>
    <mergeCell ref="M20:M22"/>
    <mergeCell ref="J17:J22"/>
    <mergeCell ref="K23:K28"/>
    <mergeCell ref="K11:K16"/>
    <mergeCell ref="M11:M16"/>
    <mergeCell ref="M23:M28"/>
    <mergeCell ref="N23:N28"/>
    <mergeCell ref="K29:K31"/>
    <mergeCell ref="L29:L31"/>
    <mergeCell ref="G29:G34"/>
    <mergeCell ref="H29:H34"/>
    <mergeCell ref="I29:I34"/>
    <mergeCell ref="J29:J34"/>
    <mergeCell ref="M29:M31"/>
    <mergeCell ref="N29:N31"/>
    <mergeCell ref="M32:M34"/>
    <mergeCell ref="N32:N34"/>
    <mergeCell ref="K32:K34"/>
    <mergeCell ref="L32:L34"/>
    <mergeCell ref="N17:N19"/>
    <mergeCell ref="N20:N22"/>
    <mergeCell ref="J23:J28"/>
    <mergeCell ref="L23:L28"/>
    <mergeCell ref="L11:L16"/>
    <mergeCell ref="N11:N13"/>
    <mergeCell ref="N14:N16"/>
  </mergeCells>
  <phoneticPr fontId="10" type="noConversion"/>
  <hyperlinks>
    <hyperlink ref="H5" r:id="rId1" xr:uid="{7C0CC19A-E313-44CC-8F54-AE1722DFCCAA}"/>
  </hyperlinks>
  <pageMargins left="0.25" right="0.25" top="0.75" bottom="0.75" header="0.3" footer="0.3"/>
  <pageSetup paperSize="5" orientation="landscape" r:id="rId2"/>
  <colBreaks count="1" manualBreakCount="1">
    <brk id="14" man="1"/>
  </col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C67C4-C8A3-41C3-B704-BCF2A6F620DA}">
  <sheetPr>
    <pageSetUpPr fitToPage="1"/>
  </sheetPr>
  <dimension ref="A1:I49"/>
  <sheetViews>
    <sheetView topLeftCell="A13" workbookViewId="0">
      <selection activeCell="I15" sqref="I15"/>
    </sheetView>
  </sheetViews>
  <sheetFormatPr baseColWidth="10" defaultColWidth="10.7109375" defaultRowHeight="15" x14ac:dyDescent="0.25"/>
  <cols>
    <col min="1" max="1" width="19.5703125" style="4" customWidth="1"/>
    <col min="2" max="2" width="11.42578125" style="4" customWidth="1"/>
    <col min="3" max="3" width="16.5703125" style="4" customWidth="1"/>
    <col min="4" max="5" width="11.42578125" style="4" customWidth="1"/>
    <col min="6" max="6" width="34.85546875" style="4" customWidth="1"/>
    <col min="7" max="7" width="12.7109375" style="4" customWidth="1"/>
    <col min="8" max="8" width="21.7109375" style="4" customWidth="1"/>
    <col min="9" max="9" width="33.28515625" style="4" customWidth="1"/>
    <col min="10" max="10" width="10.7109375" style="4"/>
    <col min="11" max="11" width="16.5703125" style="4" customWidth="1"/>
    <col min="12" max="12" width="17.7109375" style="4" customWidth="1"/>
    <col min="13" max="13" width="18.42578125" style="4" customWidth="1"/>
    <col min="14" max="14" width="41.85546875" style="4" customWidth="1"/>
    <col min="15" max="16" width="10.7109375" style="4"/>
    <col min="17" max="17" width="37.140625" style="4" customWidth="1"/>
    <col min="18" max="18" width="36.140625" style="4" customWidth="1"/>
    <col min="19" max="16384" width="10.7109375" style="4"/>
  </cols>
  <sheetData>
    <row r="1" spans="1:9" ht="15.75" thickBot="1" x14ac:dyDescent="0.3">
      <c r="A1"/>
      <c r="B1" s="310" t="s">
        <v>52</v>
      </c>
      <c r="C1" s="311"/>
      <c r="D1" s="311"/>
      <c r="E1" s="311"/>
      <c r="F1" s="312"/>
      <c r="G1" s="313" t="s">
        <v>53</v>
      </c>
      <c r="H1" s="314"/>
      <c r="I1"/>
    </row>
    <row r="2" spans="1:9" ht="36.75" thickBot="1" x14ac:dyDescent="0.3">
      <c r="A2" s="25" t="s">
        <v>7</v>
      </c>
      <c r="B2" s="26" t="s">
        <v>54</v>
      </c>
      <c r="C2" s="27" t="s">
        <v>55</v>
      </c>
      <c r="D2" s="27" t="s">
        <v>56</v>
      </c>
      <c r="E2" s="27" t="s">
        <v>57</v>
      </c>
      <c r="F2" s="27" t="s">
        <v>58</v>
      </c>
      <c r="G2" s="80" t="s">
        <v>54</v>
      </c>
      <c r="H2" s="80" t="s">
        <v>55</v>
      </c>
      <c r="I2" s="27" t="s">
        <v>59</v>
      </c>
    </row>
    <row r="3" spans="1:9" ht="24" customHeight="1" thickBot="1" x14ac:dyDescent="0.3">
      <c r="A3" s="28" t="s">
        <v>60</v>
      </c>
      <c r="B3" s="29">
        <v>13</v>
      </c>
      <c r="C3" s="30">
        <v>0</v>
      </c>
      <c r="D3" s="30">
        <f>B3*8.5</f>
        <v>110.5</v>
      </c>
      <c r="E3" s="31">
        <f>C3+D3</f>
        <v>110.5</v>
      </c>
      <c r="F3" s="32" t="s">
        <v>61</v>
      </c>
      <c r="G3" s="81">
        <v>0</v>
      </c>
      <c r="H3" s="82">
        <f>G3*8</f>
        <v>0</v>
      </c>
      <c r="I3" s="33"/>
    </row>
    <row r="4" spans="1:9" ht="22.5" x14ac:dyDescent="0.25">
      <c r="A4" s="34" t="s">
        <v>62</v>
      </c>
      <c r="B4" s="35">
        <v>20</v>
      </c>
      <c r="C4" s="36">
        <f>6.4*15</f>
        <v>96</v>
      </c>
      <c r="D4" s="36">
        <f>(5*8.5)+(2.1*15)</f>
        <v>74</v>
      </c>
      <c r="E4" s="37">
        <f t="shared" ref="E4:E14" si="0">C4+D4</f>
        <v>170</v>
      </c>
      <c r="F4" s="38" t="s">
        <v>63</v>
      </c>
      <c r="G4" s="83">
        <v>20</v>
      </c>
      <c r="H4" s="84">
        <f t="shared" ref="H4:H13" si="1">G4*8</f>
        <v>160</v>
      </c>
      <c r="I4" s="39" t="s">
        <v>64</v>
      </c>
    </row>
    <row r="5" spans="1:9" x14ac:dyDescent="0.25">
      <c r="A5" s="34" t="s">
        <v>65</v>
      </c>
      <c r="B5" s="35">
        <v>20</v>
      </c>
      <c r="C5" s="36">
        <f>6.4*B5</f>
        <v>128</v>
      </c>
      <c r="D5" s="36">
        <f>2.1*B5</f>
        <v>42</v>
      </c>
      <c r="E5" s="37">
        <f t="shared" si="0"/>
        <v>170</v>
      </c>
      <c r="F5" s="40"/>
      <c r="G5" s="83">
        <v>20</v>
      </c>
      <c r="H5" s="84">
        <f t="shared" si="1"/>
        <v>160</v>
      </c>
      <c r="I5" s="41"/>
    </row>
    <row r="6" spans="1:9" ht="18" customHeight="1" x14ac:dyDescent="0.25">
      <c r="A6" s="34" t="s">
        <v>66</v>
      </c>
      <c r="B6" s="35">
        <v>20</v>
      </c>
      <c r="C6" s="36">
        <f>(6.4*19)</f>
        <v>121.60000000000001</v>
      </c>
      <c r="D6" s="36">
        <f>(2.1*19)+(1*8.5)</f>
        <v>48.4</v>
      </c>
      <c r="E6" s="37">
        <f t="shared" si="0"/>
        <v>170</v>
      </c>
      <c r="F6" s="38" t="s">
        <v>67</v>
      </c>
      <c r="G6" s="83">
        <v>20</v>
      </c>
      <c r="H6" s="84">
        <f t="shared" si="1"/>
        <v>160</v>
      </c>
      <c r="I6" s="41"/>
    </row>
    <row r="7" spans="1:9" x14ac:dyDescent="0.25">
      <c r="A7" s="34" t="s">
        <v>8</v>
      </c>
      <c r="B7" s="35">
        <v>21</v>
      </c>
      <c r="C7" s="36">
        <f>6.4*B7</f>
        <v>134.4</v>
      </c>
      <c r="D7" s="36">
        <f>2.1*B7</f>
        <v>44.1</v>
      </c>
      <c r="E7" s="37">
        <v>178</v>
      </c>
      <c r="F7" s="40"/>
      <c r="G7" s="83">
        <v>21</v>
      </c>
      <c r="H7" s="84">
        <f>G7*8</f>
        <v>168</v>
      </c>
      <c r="I7" s="41"/>
    </row>
    <row r="8" spans="1:9" x14ac:dyDescent="0.25">
      <c r="A8" s="34" t="s">
        <v>68</v>
      </c>
      <c r="B8" s="35">
        <v>18</v>
      </c>
      <c r="C8" s="36">
        <f>6.4*B8</f>
        <v>115.2</v>
      </c>
      <c r="D8" s="36">
        <f>(2.1*B8)</f>
        <v>37.800000000000004</v>
      </c>
      <c r="E8" s="37">
        <f>C8+D8</f>
        <v>153</v>
      </c>
      <c r="F8" s="40"/>
      <c r="G8" s="83">
        <v>18</v>
      </c>
      <c r="H8" s="84">
        <f t="shared" si="1"/>
        <v>144</v>
      </c>
      <c r="I8" s="41"/>
    </row>
    <row r="9" spans="1:9" ht="22.5" x14ac:dyDescent="0.25">
      <c r="A9" s="34" t="s">
        <v>69</v>
      </c>
      <c r="B9" s="35">
        <v>18</v>
      </c>
      <c r="C9" s="36">
        <f>6.4*18</f>
        <v>115.2</v>
      </c>
      <c r="D9" s="36">
        <v>106</v>
      </c>
      <c r="E9" s="37">
        <f t="shared" si="0"/>
        <v>221.2</v>
      </c>
      <c r="F9" s="38" t="s">
        <v>70</v>
      </c>
      <c r="G9" s="83">
        <v>23</v>
      </c>
      <c r="H9" s="84">
        <f t="shared" si="1"/>
        <v>184</v>
      </c>
      <c r="I9" s="41"/>
    </row>
    <row r="10" spans="1:9" x14ac:dyDescent="0.25">
      <c r="A10" s="34" t="s">
        <v>71</v>
      </c>
      <c r="B10" s="89">
        <v>19</v>
      </c>
      <c r="C10" s="90">
        <f>6.4*B10</f>
        <v>121.60000000000001</v>
      </c>
      <c r="D10" s="90">
        <f>2.1*B10</f>
        <v>39.9</v>
      </c>
      <c r="E10" s="91">
        <f t="shared" si="0"/>
        <v>161.5</v>
      </c>
      <c r="F10" s="38"/>
      <c r="G10" s="83">
        <v>19</v>
      </c>
      <c r="H10" s="84">
        <f t="shared" si="1"/>
        <v>152</v>
      </c>
      <c r="I10" s="41"/>
    </row>
    <row r="11" spans="1:9" x14ac:dyDescent="0.25">
      <c r="A11" s="34" t="s">
        <v>72</v>
      </c>
      <c r="B11" s="35">
        <v>22</v>
      </c>
      <c r="C11" s="36">
        <f>B11*6.4</f>
        <v>140.80000000000001</v>
      </c>
      <c r="D11" s="36">
        <f>B11*2.1</f>
        <v>46.2</v>
      </c>
      <c r="E11" s="37">
        <f t="shared" si="0"/>
        <v>187</v>
      </c>
      <c r="F11" s="42"/>
      <c r="G11" s="83">
        <v>22</v>
      </c>
      <c r="H11" s="99">
        <f t="shared" si="1"/>
        <v>176</v>
      </c>
      <c r="I11" s="41"/>
    </row>
    <row r="12" spans="1:9" x14ac:dyDescent="0.25">
      <c r="A12" s="34" t="s">
        <v>73</v>
      </c>
      <c r="B12" s="35">
        <v>22</v>
      </c>
      <c r="C12" s="36">
        <f>(20*6.4)</f>
        <v>128</v>
      </c>
      <c r="D12" s="36">
        <f>(20*2.1)+(8.5*2)</f>
        <v>59</v>
      </c>
      <c r="E12" s="37">
        <f t="shared" si="0"/>
        <v>187</v>
      </c>
      <c r="F12" s="38" t="s">
        <v>74</v>
      </c>
      <c r="G12" s="83">
        <v>22</v>
      </c>
      <c r="H12" s="99">
        <f t="shared" si="1"/>
        <v>176</v>
      </c>
      <c r="I12" s="41"/>
    </row>
    <row r="13" spans="1:9" x14ac:dyDescent="0.25">
      <c r="A13" s="34" t="s">
        <v>75</v>
      </c>
      <c r="B13" s="35">
        <v>18</v>
      </c>
      <c r="C13" s="36">
        <f>6.4*B13</f>
        <v>115.2</v>
      </c>
      <c r="D13" s="36">
        <f>2.1*B13</f>
        <v>37.800000000000004</v>
      </c>
      <c r="E13" s="37">
        <f t="shared" si="0"/>
        <v>153</v>
      </c>
      <c r="F13" s="40"/>
      <c r="G13" s="83">
        <v>18</v>
      </c>
      <c r="H13" s="99">
        <f t="shared" si="1"/>
        <v>144</v>
      </c>
      <c r="I13" s="41"/>
    </row>
    <row r="14" spans="1:9" ht="34.5" customHeight="1" thickBot="1" x14ac:dyDescent="0.3">
      <c r="A14" s="43" t="s">
        <v>76</v>
      </c>
      <c r="B14" s="44">
        <v>18</v>
      </c>
      <c r="C14" s="45">
        <f>16*6.4</f>
        <v>102.4</v>
      </c>
      <c r="D14" s="45">
        <f>(16*2.1)+(8.5*2)</f>
        <v>50.6</v>
      </c>
      <c r="E14" s="46">
        <f t="shared" si="0"/>
        <v>153</v>
      </c>
      <c r="F14" s="47" t="s">
        <v>77</v>
      </c>
      <c r="G14" s="85">
        <v>18</v>
      </c>
      <c r="H14" s="86">
        <v>112</v>
      </c>
      <c r="I14" s="48" t="s">
        <v>191</v>
      </c>
    </row>
    <row r="15" spans="1:9" ht="15.75" thickBot="1" x14ac:dyDescent="0.3">
      <c r="A15"/>
      <c r="B15" s="64"/>
      <c r="C15" s="1"/>
      <c r="D15" s="49" t="s">
        <v>78</v>
      </c>
      <c r="E15" s="50">
        <f>SUM(E3:E14)</f>
        <v>2014.2</v>
      </c>
      <c r="F15" s="51"/>
      <c r="G15" s="87" t="s">
        <v>78</v>
      </c>
      <c r="H15" s="88">
        <f>SUM(H3:H14)</f>
        <v>1736</v>
      </c>
      <c r="I15"/>
    </row>
    <row r="16" spans="1:9" x14ac:dyDescent="0.25">
      <c r="A16"/>
      <c r="B16" s="64"/>
      <c r="C16" s="1"/>
      <c r="D16" s="52"/>
      <c r="E16"/>
      <c r="F16" s="79"/>
      <c r="G16"/>
      <c r="H16"/>
      <c r="I16"/>
    </row>
    <row r="18" spans="1:8" ht="19.5" thickBot="1" x14ac:dyDescent="0.35">
      <c r="A18" s="315" t="s">
        <v>79</v>
      </c>
      <c r="B18" s="315"/>
      <c r="C18" s="315"/>
      <c r="D18" s="315"/>
      <c r="E18" s="315"/>
      <c r="F18" s="315"/>
      <c r="G18" s="315"/>
      <c r="H18" s="315"/>
    </row>
    <row r="19" spans="1:8" ht="16.5" thickBot="1" x14ac:dyDescent="0.3">
      <c r="A19" s="6" t="s">
        <v>80</v>
      </c>
      <c r="B19" s="7" t="s">
        <v>81</v>
      </c>
      <c r="C19" s="8" t="s">
        <v>82</v>
      </c>
      <c r="D19" s="8" t="s">
        <v>83</v>
      </c>
      <c r="E19" s="8" t="s">
        <v>84</v>
      </c>
      <c r="F19" s="8" t="s">
        <v>85</v>
      </c>
      <c r="G19" s="8" t="s">
        <v>86</v>
      </c>
      <c r="H19" s="9" t="s">
        <v>87</v>
      </c>
    </row>
    <row r="20" spans="1:8" ht="60" x14ac:dyDescent="0.25">
      <c r="A20" s="10" t="s">
        <v>88</v>
      </c>
      <c r="B20" s="11" t="s">
        <v>89</v>
      </c>
      <c r="C20" s="12" t="s">
        <v>89</v>
      </c>
      <c r="D20" s="12" t="s">
        <v>89</v>
      </c>
      <c r="E20" s="12" t="s">
        <v>89</v>
      </c>
      <c r="F20" s="12" t="s">
        <v>89</v>
      </c>
      <c r="G20" s="12" t="s">
        <v>45</v>
      </c>
      <c r="H20" s="13" t="s">
        <v>90</v>
      </c>
    </row>
    <row r="21" spans="1:8" ht="60" x14ac:dyDescent="0.25">
      <c r="A21" s="14" t="s">
        <v>91</v>
      </c>
      <c r="B21" s="15" t="s">
        <v>89</v>
      </c>
      <c r="C21" s="16" t="s">
        <v>89</v>
      </c>
      <c r="D21" s="16" t="s">
        <v>89</v>
      </c>
      <c r="E21" s="16" t="s">
        <v>89</v>
      </c>
      <c r="F21" s="16" t="s">
        <v>89</v>
      </c>
      <c r="G21" s="16" t="s">
        <v>89</v>
      </c>
      <c r="H21" s="17" t="s">
        <v>90</v>
      </c>
    </row>
    <row r="22" spans="1:8" ht="30" x14ac:dyDescent="0.25">
      <c r="A22" s="18" t="s">
        <v>92</v>
      </c>
      <c r="B22" s="19" t="s">
        <v>93</v>
      </c>
      <c r="C22" s="19" t="s">
        <v>93</v>
      </c>
      <c r="D22" s="19" t="s">
        <v>93</v>
      </c>
      <c r="E22" s="19" t="s">
        <v>93</v>
      </c>
      <c r="F22" s="19" t="s">
        <v>93</v>
      </c>
      <c r="G22" s="20" t="s">
        <v>94</v>
      </c>
      <c r="H22" s="21" t="s">
        <v>95</v>
      </c>
    </row>
    <row r="23" spans="1:8" ht="60.75" thickBot="1" x14ac:dyDescent="0.3">
      <c r="A23" s="22" t="s">
        <v>96</v>
      </c>
      <c r="B23" s="23" t="s">
        <v>97</v>
      </c>
      <c r="C23" s="5" t="s">
        <v>97</v>
      </c>
      <c r="D23" s="5" t="s">
        <v>97</v>
      </c>
      <c r="E23" s="5" t="s">
        <v>97</v>
      </c>
      <c r="F23" s="5" t="s">
        <v>97</v>
      </c>
      <c r="G23" s="5" t="s">
        <v>97</v>
      </c>
      <c r="H23" s="24" t="s">
        <v>98</v>
      </c>
    </row>
    <row r="34" ht="30" customHeight="1" x14ac:dyDescent="0.25"/>
    <row r="49" ht="30.75" customHeight="1" x14ac:dyDescent="0.25"/>
  </sheetData>
  <autoFilter ref="A2:R15" xr:uid="{6752B2E3-D974-4694-AB33-06D893173815}"/>
  <mergeCells count="3">
    <mergeCell ref="B1:F1"/>
    <mergeCell ref="G1:H1"/>
    <mergeCell ref="A18:H18"/>
  </mergeCells>
  <pageMargins left="0.7" right="0.7" top="0.75" bottom="0.75" header="0.3" footer="0.3"/>
  <pageSetup scale="3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2AA82-3F32-46C5-A1B4-064EC35CDC47}">
  <dimension ref="A1:O37"/>
  <sheetViews>
    <sheetView zoomScale="140" zoomScaleNormal="140" workbookViewId="0">
      <pane ySplit="1" topLeftCell="A2" activePane="bottomLeft" state="frozen"/>
      <selection pane="bottomLeft" activeCell="L38" sqref="L38"/>
    </sheetView>
  </sheetViews>
  <sheetFormatPr baseColWidth="10" defaultColWidth="9" defaultRowHeight="7.5" customHeight="1" x14ac:dyDescent="0.25"/>
  <cols>
    <col min="1" max="8" width="3.140625" style="115" customWidth="1"/>
    <col min="9" max="14" width="11.140625" style="115" customWidth="1"/>
    <col min="15" max="15" width="4.42578125" style="114" bestFit="1" customWidth="1"/>
    <col min="16" max="16384" width="9" style="115"/>
  </cols>
  <sheetData>
    <row r="1" spans="1:15" ht="7.5" customHeight="1" thickBot="1" x14ac:dyDescent="0.3">
      <c r="A1" s="328" t="s">
        <v>163</v>
      </c>
      <c r="B1" s="329"/>
      <c r="C1" s="329"/>
      <c r="D1" s="329"/>
      <c r="E1" s="329"/>
      <c r="F1" s="329"/>
      <c r="G1" s="330"/>
      <c r="H1" s="111"/>
      <c r="I1" s="131" t="s">
        <v>21</v>
      </c>
      <c r="J1" s="131" t="s">
        <v>22</v>
      </c>
      <c r="K1" s="131" t="s">
        <v>23</v>
      </c>
      <c r="L1" s="131" t="s">
        <v>24</v>
      </c>
      <c r="M1" s="131" t="s">
        <v>25</v>
      </c>
      <c r="N1" s="131" t="s">
        <v>121</v>
      </c>
      <c r="O1" s="132"/>
    </row>
    <row r="2" spans="1:15" ht="7.5" customHeight="1" thickTop="1" x14ac:dyDescent="0.25">
      <c r="A2" s="117" t="s">
        <v>26</v>
      </c>
      <c r="B2" s="118" t="s">
        <v>27</v>
      </c>
      <c r="C2" s="118" t="s">
        <v>27</v>
      </c>
      <c r="D2" s="118" t="s">
        <v>28</v>
      </c>
      <c r="E2" s="118" t="s">
        <v>29</v>
      </c>
      <c r="F2" s="118" t="s">
        <v>30</v>
      </c>
      <c r="G2" s="119" t="s">
        <v>31</v>
      </c>
      <c r="H2" s="333" t="s">
        <v>129</v>
      </c>
      <c r="I2" s="342" t="s">
        <v>131</v>
      </c>
      <c r="J2" s="334" t="s">
        <v>131</v>
      </c>
      <c r="K2" s="334" t="s">
        <v>131</v>
      </c>
      <c r="L2" s="334" t="s">
        <v>131</v>
      </c>
      <c r="M2" s="334" t="s">
        <v>131</v>
      </c>
      <c r="N2" s="320"/>
      <c r="O2" s="354">
        <f>(N4+N7)</f>
        <v>0</v>
      </c>
    </row>
    <row r="3" spans="1:15" ht="7.5" customHeight="1" x14ac:dyDescent="0.25">
      <c r="A3" s="120"/>
      <c r="B3" s="121"/>
      <c r="C3" s="121"/>
      <c r="D3" s="122"/>
      <c r="E3" s="121"/>
      <c r="F3" s="123">
        <v>1</v>
      </c>
      <c r="G3" s="124">
        <v>2</v>
      </c>
      <c r="H3" s="331"/>
      <c r="I3" s="343"/>
      <c r="J3" s="335"/>
      <c r="K3" s="335"/>
      <c r="L3" s="335"/>
      <c r="M3" s="335"/>
      <c r="N3" s="321"/>
      <c r="O3" s="355"/>
    </row>
    <row r="4" spans="1:15" ht="7.5" customHeight="1" x14ac:dyDescent="0.25">
      <c r="A4" s="125">
        <v>3</v>
      </c>
      <c r="B4" s="121">
        <v>4</v>
      </c>
      <c r="C4" s="121">
        <v>5</v>
      </c>
      <c r="D4" s="121">
        <v>6</v>
      </c>
      <c r="E4" s="121">
        <v>7</v>
      </c>
      <c r="F4" s="123">
        <v>8</v>
      </c>
      <c r="G4" s="124">
        <v>9</v>
      </c>
      <c r="H4" s="331"/>
      <c r="I4" s="343"/>
      <c r="J4" s="335"/>
      <c r="K4" s="335"/>
      <c r="L4" s="335"/>
      <c r="M4" s="335"/>
      <c r="N4" s="112">
        <v>0</v>
      </c>
      <c r="O4" s="355"/>
    </row>
    <row r="5" spans="1:15" ht="7.5" customHeight="1" x14ac:dyDescent="0.25">
      <c r="A5" s="120">
        <v>10</v>
      </c>
      <c r="B5" s="121">
        <v>11</v>
      </c>
      <c r="C5" s="121">
        <v>12</v>
      </c>
      <c r="D5" s="121">
        <v>13</v>
      </c>
      <c r="E5" s="121">
        <v>14</v>
      </c>
      <c r="F5" s="123">
        <v>15</v>
      </c>
      <c r="G5" s="124">
        <v>16</v>
      </c>
      <c r="H5" s="331" t="s">
        <v>130</v>
      </c>
      <c r="I5" s="343"/>
      <c r="J5" s="335"/>
      <c r="K5" s="335"/>
      <c r="L5" s="335"/>
      <c r="M5" s="335"/>
      <c r="N5" s="321"/>
      <c r="O5" s="355"/>
    </row>
    <row r="6" spans="1:15" ht="7.5" customHeight="1" x14ac:dyDescent="0.25">
      <c r="A6" s="125">
        <v>17</v>
      </c>
      <c r="B6" s="121">
        <v>18</v>
      </c>
      <c r="C6" s="121">
        <v>19</v>
      </c>
      <c r="D6" s="121">
        <v>20</v>
      </c>
      <c r="E6" s="121">
        <v>21</v>
      </c>
      <c r="F6" s="123">
        <v>22</v>
      </c>
      <c r="G6" s="124">
        <v>23</v>
      </c>
      <c r="H6" s="331"/>
      <c r="I6" s="343"/>
      <c r="J6" s="335"/>
      <c r="K6" s="335"/>
      <c r="L6" s="335"/>
      <c r="M6" s="335"/>
      <c r="N6" s="321"/>
      <c r="O6" s="355"/>
    </row>
    <row r="7" spans="1:15" ht="7.5" customHeight="1" thickBot="1" x14ac:dyDescent="0.3">
      <c r="A7" s="126">
        <v>24</v>
      </c>
      <c r="B7" s="127">
        <v>25</v>
      </c>
      <c r="C7" s="127">
        <v>26</v>
      </c>
      <c r="D7" s="127">
        <v>27</v>
      </c>
      <c r="E7" s="127">
        <v>28</v>
      </c>
      <c r="F7" s="128">
        <v>29</v>
      </c>
      <c r="G7" s="129">
        <v>30</v>
      </c>
      <c r="H7" s="332"/>
      <c r="I7" s="344"/>
      <c r="J7" s="336"/>
      <c r="K7" s="336"/>
      <c r="L7" s="336"/>
      <c r="M7" s="336"/>
      <c r="N7" s="133">
        <v>0</v>
      </c>
      <c r="O7" s="356"/>
    </row>
    <row r="8" spans="1:15" ht="7.5" customHeight="1" thickTop="1" x14ac:dyDescent="0.25">
      <c r="A8" s="117" t="s">
        <v>26</v>
      </c>
      <c r="B8" s="118" t="s">
        <v>27</v>
      </c>
      <c r="C8" s="118" t="s">
        <v>27</v>
      </c>
      <c r="D8" s="118" t="s">
        <v>28</v>
      </c>
      <c r="E8" s="118" t="s">
        <v>29</v>
      </c>
      <c r="F8" s="118" t="s">
        <v>30</v>
      </c>
      <c r="G8" s="119" t="s">
        <v>31</v>
      </c>
      <c r="H8" s="337" t="s">
        <v>129</v>
      </c>
      <c r="I8" s="338" t="s">
        <v>132</v>
      </c>
      <c r="J8" s="352" t="s">
        <v>153</v>
      </c>
      <c r="K8" s="352" t="s">
        <v>153</v>
      </c>
      <c r="L8" s="352" t="s">
        <v>153</v>
      </c>
      <c r="M8" s="350" t="s">
        <v>152</v>
      </c>
      <c r="N8" s="320"/>
      <c r="O8" s="354">
        <f>(J13+K13+L13+M13+N13+J10+K10+L10+M10+N10)</f>
        <v>44</v>
      </c>
    </row>
    <row r="9" spans="1:15" ht="7.5" customHeight="1" thickBot="1" x14ac:dyDescent="0.3">
      <c r="A9" s="120"/>
      <c r="B9" s="160"/>
      <c r="C9" s="160"/>
      <c r="D9" s="161"/>
      <c r="E9" s="160"/>
      <c r="F9" s="123">
        <v>1</v>
      </c>
      <c r="G9" s="124">
        <v>2</v>
      </c>
      <c r="H9" s="316"/>
      <c r="I9" s="339"/>
      <c r="J9" s="353"/>
      <c r="K9" s="353"/>
      <c r="L9" s="353"/>
      <c r="M9" s="351"/>
      <c r="N9" s="321"/>
      <c r="O9" s="355"/>
    </row>
    <row r="10" spans="1:15" ht="7.5" customHeight="1" thickTop="1" thickBot="1" x14ac:dyDescent="0.3">
      <c r="A10" s="158">
        <v>3</v>
      </c>
      <c r="B10" s="163">
        <v>4</v>
      </c>
      <c r="C10" s="164">
        <v>5</v>
      </c>
      <c r="D10" s="164">
        <v>6</v>
      </c>
      <c r="E10" s="165">
        <v>7</v>
      </c>
      <c r="F10" s="159">
        <v>8</v>
      </c>
      <c r="G10" s="124">
        <v>9</v>
      </c>
      <c r="H10" s="316"/>
      <c r="I10" s="340"/>
      <c r="J10" s="130">
        <v>4</v>
      </c>
      <c r="K10" s="130">
        <v>6</v>
      </c>
      <c r="L10" s="130">
        <v>6</v>
      </c>
      <c r="M10" s="130">
        <v>6</v>
      </c>
      <c r="N10" s="112">
        <v>0</v>
      </c>
      <c r="O10" s="355"/>
    </row>
    <row r="11" spans="1:15" ht="7.5" customHeight="1" thickTop="1" x14ac:dyDescent="0.25">
      <c r="A11" s="120">
        <v>10</v>
      </c>
      <c r="B11" s="162">
        <v>11</v>
      </c>
      <c r="C11" s="162">
        <v>12</v>
      </c>
      <c r="D11" s="162">
        <v>13</v>
      </c>
      <c r="E11" s="162">
        <v>14</v>
      </c>
      <c r="F11" s="123">
        <v>15</v>
      </c>
      <c r="G11" s="124">
        <v>16</v>
      </c>
      <c r="H11" s="316" t="s">
        <v>130</v>
      </c>
      <c r="I11" s="340"/>
      <c r="J11" s="352" t="s">
        <v>153</v>
      </c>
      <c r="K11" s="349" t="s">
        <v>151</v>
      </c>
      <c r="L11" s="349" t="s">
        <v>151</v>
      </c>
      <c r="M11" s="349" t="s">
        <v>151</v>
      </c>
      <c r="N11" s="321"/>
      <c r="O11" s="355"/>
    </row>
    <row r="12" spans="1:15" ht="7.5" customHeight="1" thickBot="1" x14ac:dyDescent="0.3">
      <c r="A12" s="125">
        <v>17</v>
      </c>
      <c r="B12" s="121">
        <v>18</v>
      </c>
      <c r="C12" s="121">
        <v>19</v>
      </c>
      <c r="D12" s="121">
        <v>20</v>
      </c>
      <c r="E12" s="121">
        <v>21</v>
      </c>
      <c r="F12" s="123">
        <v>22</v>
      </c>
      <c r="G12" s="124">
        <v>23</v>
      </c>
      <c r="H12" s="316"/>
      <c r="I12" s="340"/>
      <c r="J12" s="353"/>
      <c r="K12" s="349"/>
      <c r="L12" s="349"/>
      <c r="M12" s="349"/>
      <c r="N12" s="321"/>
      <c r="O12" s="355"/>
    </row>
    <row r="13" spans="1:15" ht="7.5" customHeight="1" thickBot="1" x14ac:dyDescent="0.3">
      <c r="A13" s="126">
        <v>24</v>
      </c>
      <c r="B13" s="127">
        <v>25</v>
      </c>
      <c r="C13" s="127">
        <v>26</v>
      </c>
      <c r="D13" s="127">
        <v>27</v>
      </c>
      <c r="E13" s="127">
        <v>28</v>
      </c>
      <c r="F13" s="128">
        <v>29</v>
      </c>
      <c r="G13" s="129">
        <v>30</v>
      </c>
      <c r="H13" s="317"/>
      <c r="I13" s="341"/>
      <c r="J13" s="130">
        <v>4</v>
      </c>
      <c r="K13" s="133">
        <v>6</v>
      </c>
      <c r="L13" s="133">
        <v>6</v>
      </c>
      <c r="M13" s="133">
        <v>6</v>
      </c>
      <c r="N13" s="133">
        <v>0</v>
      </c>
      <c r="O13" s="357"/>
    </row>
    <row r="14" spans="1:15" ht="7.5" customHeight="1" thickTop="1" x14ac:dyDescent="0.25">
      <c r="A14" s="117" t="s">
        <v>26</v>
      </c>
      <c r="B14" s="118" t="s">
        <v>27</v>
      </c>
      <c r="C14" s="118" t="s">
        <v>27</v>
      </c>
      <c r="D14" s="118" t="s">
        <v>28</v>
      </c>
      <c r="E14" s="118" t="s">
        <v>29</v>
      </c>
      <c r="F14" s="118" t="s">
        <v>30</v>
      </c>
      <c r="G14" s="119" t="s">
        <v>31</v>
      </c>
      <c r="H14" s="318" t="s">
        <v>129</v>
      </c>
      <c r="I14" s="323" t="s">
        <v>152</v>
      </c>
      <c r="J14" s="320"/>
      <c r="K14" s="320"/>
      <c r="L14" s="320"/>
      <c r="M14" s="323" t="s">
        <v>152</v>
      </c>
      <c r="N14" s="320"/>
      <c r="O14" s="354">
        <f>(I19+J19+K19+L19+M19+N19+I16+J16+K16+L16+M16)</f>
        <v>24</v>
      </c>
    </row>
    <row r="15" spans="1:15" ht="7.5" customHeight="1" x14ac:dyDescent="0.25">
      <c r="A15" s="120"/>
      <c r="B15" s="121"/>
      <c r="C15" s="121"/>
      <c r="D15" s="122"/>
      <c r="E15" s="121"/>
      <c r="F15" s="123">
        <v>1</v>
      </c>
      <c r="G15" s="124">
        <v>2</v>
      </c>
      <c r="H15" s="316"/>
      <c r="I15" s="324"/>
      <c r="J15" s="321"/>
      <c r="K15" s="321"/>
      <c r="L15" s="321"/>
      <c r="M15" s="324"/>
      <c r="N15" s="321"/>
      <c r="O15" s="355"/>
    </row>
    <row r="16" spans="1:15" ht="7.5" customHeight="1" thickBot="1" x14ac:dyDescent="0.3">
      <c r="A16" s="166">
        <v>3</v>
      </c>
      <c r="B16" s="160">
        <v>4</v>
      </c>
      <c r="C16" s="160">
        <v>5</v>
      </c>
      <c r="D16" s="160">
        <v>6</v>
      </c>
      <c r="E16" s="160">
        <v>7</v>
      </c>
      <c r="F16" s="123">
        <v>8</v>
      </c>
      <c r="G16" s="124">
        <v>9</v>
      </c>
      <c r="H16" s="316"/>
      <c r="I16" s="134">
        <v>6</v>
      </c>
      <c r="J16" s="112">
        <v>0</v>
      </c>
      <c r="K16" s="112">
        <v>0</v>
      </c>
      <c r="L16" s="112">
        <v>0</v>
      </c>
      <c r="M16" s="112">
        <v>6</v>
      </c>
      <c r="N16" s="112">
        <v>0</v>
      </c>
      <c r="O16" s="355"/>
    </row>
    <row r="17" spans="1:15" ht="7.5" customHeight="1" thickTop="1" thickBot="1" x14ac:dyDescent="0.3">
      <c r="A17" s="168">
        <v>10</v>
      </c>
      <c r="B17" s="169">
        <v>11</v>
      </c>
      <c r="C17" s="169">
        <v>12</v>
      </c>
      <c r="D17" s="169">
        <v>13</v>
      </c>
      <c r="E17" s="170">
        <v>14</v>
      </c>
      <c r="F17" s="159">
        <v>15</v>
      </c>
      <c r="G17" s="124">
        <v>16</v>
      </c>
      <c r="H17" s="316" t="s">
        <v>130</v>
      </c>
      <c r="I17" s="325"/>
      <c r="J17" s="320"/>
      <c r="K17" s="320"/>
      <c r="L17" s="349" t="s">
        <v>151</v>
      </c>
      <c r="M17" s="349" t="s">
        <v>151</v>
      </c>
      <c r="N17" s="321"/>
      <c r="O17" s="355"/>
    </row>
    <row r="18" spans="1:15" ht="7.5" customHeight="1" thickTop="1" x14ac:dyDescent="0.25">
      <c r="A18" s="167">
        <v>17</v>
      </c>
      <c r="B18" s="162">
        <v>18</v>
      </c>
      <c r="C18" s="162">
        <v>19</v>
      </c>
      <c r="D18" s="162">
        <v>20</v>
      </c>
      <c r="E18" s="162">
        <v>21</v>
      </c>
      <c r="F18" s="123">
        <v>22</v>
      </c>
      <c r="G18" s="124">
        <v>23</v>
      </c>
      <c r="H18" s="316"/>
      <c r="I18" s="326"/>
      <c r="J18" s="321"/>
      <c r="K18" s="321"/>
      <c r="L18" s="349"/>
      <c r="M18" s="349"/>
      <c r="N18" s="321"/>
      <c r="O18" s="355"/>
    </row>
    <row r="19" spans="1:15" ht="7.5" customHeight="1" thickBot="1" x14ac:dyDescent="0.3">
      <c r="A19" s="126">
        <v>24</v>
      </c>
      <c r="B19" s="127">
        <v>25</v>
      </c>
      <c r="C19" s="127">
        <v>26</v>
      </c>
      <c r="D19" s="127">
        <v>27</v>
      </c>
      <c r="E19" s="127">
        <v>28</v>
      </c>
      <c r="F19" s="128">
        <v>29</v>
      </c>
      <c r="G19" s="129">
        <v>30</v>
      </c>
      <c r="H19" s="317"/>
      <c r="I19" s="135">
        <v>0</v>
      </c>
      <c r="J19" s="150">
        <v>0</v>
      </c>
      <c r="K19" s="150">
        <v>0</v>
      </c>
      <c r="L19" s="133">
        <v>6</v>
      </c>
      <c r="M19" s="133">
        <v>6</v>
      </c>
      <c r="N19" s="133">
        <v>0</v>
      </c>
      <c r="O19" s="357"/>
    </row>
    <row r="20" spans="1:15" ht="7.5" customHeight="1" thickTop="1" x14ac:dyDescent="0.25">
      <c r="A20" s="117" t="s">
        <v>26</v>
      </c>
      <c r="B20" s="118" t="s">
        <v>27</v>
      </c>
      <c r="C20" s="118" t="s">
        <v>27</v>
      </c>
      <c r="D20" s="118" t="s">
        <v>28</v>
      </c>
      <c r="E20" s="118" t="s">
        <v>29</v>
      </c>
      <c r="F20" s="118" t="s">
        <v>30</v>
      </c>
      <c r="G20" s="119" t="s">
        <v>31</v>
      </c>
      <c r="H20" s="318" t="s">
        <v>129</v>
      </c>
      <c r="I20" s="345" t="s">
        <v>132</v>
      </c>
      <c r="J20" s="320" t="s">
        <v>168</v>
      </c>
      <c r="K20" s="320" t="s">
        <v>168</v>
      </c>
      <c r="L20" s="320"/>
      <c r="M20" s="323" t="s">
        <v>152</v>
      </c>
      <c r="N20" s="320"/>
      <c r="O20" s="354">
        <f>(J25+K25+L25+M25+N25+J22+K22+L22+M22+N22)</f>
        <v>34</v>
      </c>
    </row>
    <row r="21" spans="1:15" ht="7.5" customHeight="1" x14ac:dyDescent="0.25">
      <c r="A21" s="120"/>
      <c r="B21" s="121"/>
      <c r="C21" s="121"/>
      <c r="D21" s="122"/>
      <c r="E21" s="121"/>
      <c r="F21" s="123">
        <v>1</v>
      </c>
      <c r="G21" s="124">
        <v>2</v>
      </c>
      <c r="H21" s="316"/>
      <c r="I21" s="340"/>
      <c r="J21" s="321"/>
      <c r="K21" s="321"/>
      <c r="L21" s="321"/>
      <c r="M21" s="324"/>
      <c r="N21" s="321"/>
      <c r="O21" s="355"/>
    </row>
    <row r="22" spans="1:15" ht="7.5" customHeight="1" thickBot="1" x14ac:dyDescent="0.3">
      <c r="A22" s="125">
        <v>3</v>
      </c>
      <c r="B22" s="121">
        <v>4</v>
      </c>
      <c r="C22" s="121">
        <v>5</v>
      </c>
      <c r="D22" s="121">
        <v>6</v>
      </c>
      <c r="E22" s="121">
        <v>7</v>
      </c>
      <c r="F22" s="123">
        <v>8</v>
      </c>
      <c r="G22" s="124">
        <v>9</v>
      </c>
      <c r="H22" s="316"/>
      <c r="I22" s="340"/>
      <c r="J22" s="112">
        <v>4</v>
      </c>
      <c r="K22" s="151">
        <v>4</v>
      </c>
      <c r="L22" s="112">
        <v>0</v>
      </c>
      <c r="M22" s="112">
        <v>6</v>
      </c>
      <c r="N22" s="112">
        <v>0</v>
      </c>
      <c r="O22" s="355"/>
    </row>
    <row r="23" spans="1:15" ht="7.5" customHeight="1" thickTop="1" thickBot="1" x14ac:dyDescent="0.3">
      <c r="A23" s="171">
        <v>10</v>
      </c>
      <c r="B23" s="160">
        <v>11</v>
      </c>
      <c r="C23" s="160">
        <v>12</v>
      </c>
      <c r="D23" s="160">
        <v>13</v>
      </c>
      <c r="E23" s="160">
        <v>14</v>
      </c>
      <c r="F23" s="123">
        <v>15</v>
      </c>
      <c r="G23" s="124">
        <v>16</v>
      </c>
      <c r="H23" s="316" t="s">
        <v>130</v>
      </c>
      <c r="I23" s="340"/>
      <c r="J23" s="320" t="s">
        <v>168</v>
      </c>
      <c r="K23" s="320" t="s">
        <v>168</v>
      </c>
      <c r="L23" s="349" t="s">
        <v>151</v>
      </c>
      <c r="M23" s="349" t="s">
        <v>151</v>
      </c>
      <c r="N23" s="321"/>
      <c r="O23" s="355"/>
    </row>
    <row r="24" spans="1:15" ht="7.5" customHeight="1" thickTop="1" thickBot="1" x14ac:dyDescent="0.3">
      <c r="A24" s="174">
        <v>17</v>
      </c>
      <c r="B24" s="169">
        <v>18</v>
      </c>
      <c r="C24" s="169">
        <v>19</v>
      </c>
      <c r="D24" s="169">
        <v>20</v>
      </c>
      <c r="E24" s="170">
        <v>21</v>
      </c>
      <c r="F24" s="159">
        <v>22</v>
      </c>
      <c r="G24" s="124">
        <v>23</v>
      </c>
      <c r="H24" s="316"/>
      <c r="I24" s="340"/>
      <c r="J24" s="321"/>
      <c r="K24" s="321"/>
      <c r="L24" s="349"/>
      <c r="M24" s="349"/>
      <c r="N24" s="321"/>
      <c r="O24" s="355"/>
    </row>
    <row r="25" spans="1:15" ht="7.5" customHeight="1" thickTop="1" thickBot="1" x14ac:dyDescent="0.3">
      <c r="A25" s="172">
        <v>24</v>
      </c>
      <c r="B25" s="173">
        <v>25</v>
      </c>
      <c r="C25" s="173">
        <v>26</v>
      </c>
      <c r="D25" s="173">
        <v>27</v>
      </c>
      <c r="E25" s="173">
        <v>28</v>
      </c>
      <c r="F25" s="128">
        <v>29</v>
      </c>
      <c r="G25" s="129">
        <v>30</v>
      </c>
      <c r="H25" s="317"/>
      <c r="I25" s="341"/>
      <c r="J25" s="151">
        <v>4</v>
      </c>
      <c r="K25" s="151">
        <v>4</v>
      </c>
      <c r="L25" s="133">
        <v>6</v>
      </c>
      <c r="M25" s="133">
        <v>6</v>
      </c>
      <c r="N25" s="133">
        <v>0</v>
      </c>
      <c r="O25" s="357"/>
    </row>
    <row r="26" spans="1:15" ht="7.5" customHeight="1" thickTop="1" x14ac:dyDescent="0.25">
      <c r="A26" s="117" t="s">
        <v>26</v>
      </c>
      <c r="B26" s="118" t="s">
        <v>27</v>
      </c>
      <c r="C26" s="118" t="s">
        <v>27</v>
      </c>
      <c r="D26" s="118" t="s">
        <v>28</v>
      </c>
      <c r="E26" s="118" t="s">
        <v>29</v>
      </c>
      <c r="F26" s="118" t="s">
        <v>30</v>
      </c>
      <c r="G26" s="119" t="s">
        <v>31</v>
      </c>
      <c r="H26" s="318" t="s">
        <v>129</v>
      </c>
      <c r="I26" s="323" t="s">
        <v>152</v>
      </c>
      <c r="J26" s="320" t="s">
        <v>168</v>
      </c>
      <c r="K26" s="320" t="s">
        <v>168</v>
      </c>
      <c r="L26" s="320"/>
      <c r="M26" s="323" t="s">
        <v>152</v>
      </c>
      <c r="N26" s="320"/>
      <c r="O26" s="346">
        <f>(I28+J28+K28+L28+M28+N28+I31+J31+K31+L31+M31+N31)</f>
        <v>40</v>
      </c>
    </row>
    <row r="27" spans="1:15" ht="7.5" customHeight="1" x14ac:dyDescent="0.25">
      <c r="A27" s="120"/>
      <c r="B27" s="121"/>
      <c r="C27" s="121"/>
      <c r="D27" s="122"/>
      <c r="E27" s="121"/>
      <c r="F27" s="123">
        <v>1</v>
      </c>
      <c r="G27" s="124">
        <v>2</v>
      </c>
      <c r="H27" s="316"/>
      <c r="I27" s="324"/>
      <c r="J27" s="321"/>
      <c r="K27" s="321"/>
      <c r="L27" s="321"/>
      <c r="M27" s="324"/>
      <c r="N27" s="321"/>
      <c r="O27" s="347"/>
    </row>
    <row r="28" spans="1:15" ht="7.5" customHeight="1" thickBot="1" x14ac:dyDescent="0.3">
      <c r="A28" s="125">
        <v>3</v>
      </c>
      <c r="B28" s="121">
        <v>4</v>
      </c>
      <c r="C28" s="121">
        <v>5</v>
      </c>
      <c r="D28" s="121">
        <v>6</v>
      </c>
      <c r="E28" s="121">
        <v>7</v>
      </c>
      <c r="F28" s="123">
        <v>8</v>
      </c>
      <c r="G28" s="124">
        <v>9</v>
      </c>
      <c r="H28" s="316"/>
      <c r="I28" s="134">
        <v>6</v>
      </c>
      <c r="J28" s="151">
        <v>4</v>
      </c>
      <c r="K28" s="151">
        <v>4</v>
      </c>
      <c r="L28" s="112">
        <v>0</v>
      </c>
      <c r="M28" s="112">
        <v>6</v>
      </c>
      <c r="N28" s="112">
        <v>0</v>
      </c>
      <c r="O28" s="347"/>
    </row>
    <row r="29" spans="1:15" ht="7.5" customHeight="1" thickTop="1" x14ac:dyDescent="0.25">
      <c r="A29" s="120">
        <v>10</v>
      </c>
      <c r="B29" s="121">
        <v>11</v>
      </c>
      <c r="C29" s="121">
        <v>12</v>
      </c>
      <c r="D29" s="121">
        <v>13</v>
      </c>
      <c r="E29" s="121">
        <v>14</v>
      </c>
      <c r="F29" s="123">
        <v>15</v>
      </c>
      <c r="G29" s="124">
        <v>16</v>
      </c>
      <c r="H29" s="316" t="s">
        <v>130</v>
      </c>
      <c r="I29" s="327"/>
      <c r="J29" s="320" t="s">
        <v>168</v>
      </c>
      <c r="K29" s="320" t="s">
        <v>168</v>
      </c>
      <c r="L29" s="349" t="s">
        <v>151</v>
      </c>
      <c r="M29" s="349" t="s">
        <v>151</v>
      </c>
      <c r="N29" s="321"/>
      <c r="O29" s="347"/>
    </row>
    <row r="30" spans="1:15" ht="7.5" customHeight="1" thickBot="1" x14ac:dyDescent="0.3">
      <c r="A30" s="166">
        <v>17</v>
      </c>
      <c r="B30" s="160">
        <v>18</v>
      </c>
      <c r="C30" s="160">
        <v>19</v>
      </c>
      <c r="D30" s="160">
        <v>20</v>
      </c>
      <c r="E30" s="160">
        <v>21</v>
      </c>
      <c r="F30" s="123">
        <v>22</v>
      </c>
      <c r="G30" s="124">
        <v>23</v>
      </c>
      <c r="H30" s="316"/>
      <c r="I30" s="327"/>
      <c r="J30" s="321"/>
      <c r="K30" s="321"/>
      <c r="L30" s="349"/>
      <c r="M30" s="349"/>
      <c r="N30" s="321"/>
      <c r="O30" s="347"/>
    </row>
    <row r="31" spans="1:15" ht="7.5" customHeight="1" thickTop="1" thickBot="1" x14ac:dyDescent="0.3">
      <c r="A31" s="168">
        <v>24</v>
      </c>
      <c r="B31" s="169">
        <v>25</v>
      </c>
      <c r="C31" s="169">
        <v>26</v>
      </c>
      <c r="D31" s="169">
        <v>27</v>
      </c>
      <c r="E31" s="170">
        <v>28</v>
      </c>
      <c r="F31" s="175">
        <v>29</v>
      </c>
      <c r="G31" s="129">
        <v>30</v>
      </c>
      <c r="H31" s="317"/>
      <c r="I31" s="135">
        <v>0</v>
      </c>
      <c r="J31" s="151">
        <v>4</v>
      </c>
      <c r="K31" s="151">
        <v>4</v>
      </c>
      <c r="L31" s="133">
        <v>6</v>
      </c>
      <c r="M31" s="133">
        <v>6</v>
      </c>
      <c r="N31" s="133">
        <v>0</v>
      </c>
      <c r="O31" s="348"/>
    </row>
    <row r="32" spans="1:15" ht="7.5" customHeight="1" thickTop="1" x14ac:dyDescent="0.25">
      <c r="H32" s="322" t="s">
        <v>134</v>
      </c>
      <c r="I32" s="322"/>
      <c r="J32" s="322"/>
      <c r="K32" s="113"/>
      <c r="L32" s="114">
        <f>(M10+M22+M28+I16+I28+M16)</f>
        <v>36</v>
      </c>
      <c r="M32" s="113"/>
      <c r="O32" s="116"/>
    </row>
    <row r="33" spans="8:15" ht="7.5" customHeight="1" x14ac:dyDescent="0.25">
      <c r="H33" s="319" t="s">
        <v>135</v>
      </c>
      <c r="I33" s="319"/>
      <c r="J33" s="319"/>
      <c r="K33" s="113"/>
      <c r="L33" s="113">
        <f>(K13+L13+M13+L19+M19+L25+M25+L31+M31)</f>
        <v>54</v>
      </c>
      <c r="M33" s="113"/>
      <c r="O33" s="114">
        <f>SUM(O2:O31)</f>
        <v>142</v>
      </c>
    </row>
    <row r="34" spans="8:15" s="155" customFormat="1" ht="7.5" customHeight="1" x14ac:dyDescent="0.25">
      <c r="H34" s="359" t="s">
        <v>169</v>
      </c>
      <c r="I34" s="359"/>
      <c r="J34" s="359"/>
      <c r="K34" s="156"/>
      <c r="L34" s="156">
        <f>(J22+K22+K25+J28+K28+K31+J25+J31)</f>
        <v>32</v>
      </c>
      <c r="M34" s="156"/>
      <c r="O34" s="157"/>
    </row>
    <row r="35" spans="8:15" ht="7.5" customHeight="1" x14ac:dyDescent="0.25">
      <c r="H35" s="358" t="s">
        <v>153</v>
      </c>
      <c r="I35" s="358"/>
      <c r="J35" s="358"/>
      <c r="K35" s="113"/>
      <c r="L35" s="113">
        <f>(J10+K10+L10+J13)</f>
        <v>20</v>
      </c>
      <c r="M35" s="113"/>
    </row>
    <row r="36" spans="8:15" ht="7.5" customHeight="1" x14ac:dyDescent="0.25">
      <c r="H36" s="358" t="s">
        <v>190</v>
      </c>
      <c r="I36" s="358"/>
      <c r="J36" s="358"/>
      <c r="K36" s="113"/>
      <c r="L36" s="113">
        <v>2</v>
      </c>
      <c r="M36" s="113"/>
    </row>
    <row r="37" spans="8:15" ht="7.5" customHeight="1" x14ac:dyDescent="0.25">
      <c r="K37" s="113">
        <v>144</v>
      </c>
      <c r="L37" s="114">
        <f>SUM(L32:L36)</f>
        <v>144</v>
      </c>
      <c r="M37" s="113">
        <f>(K37-L37)</f>
        <v>0</v>
      </c>
    </row>
  </sheetData>
  <mergeCells count="74">
    <mergeCell ref="H36:J36"/>
    <mergeCell ref="H34:J34"/>
    <mergeCell ref="I26:I27"/>
    <mergeCell ref="J26:J27"/>
    <mergeCell ref="K23:K24"/>
    <mergeCell ref="H35:J35"/>
    <mergeCell ref="N26:N27"/>
    <mergeCell ref="N29:N30"/>
    <mergeCell ref="L29:L30"/>
    <mergeCell ref="M29:M30"/>
    <mergeCell ref="K29:K30"/>
    <mergeCell ref="K20:K21"/>
    <mergeCell ref="M20:M21"/>
    <mergeCell ref="L20:L21"/>
    <mergeCell ref="M26:M27"/>
    <mergeCell ref="J8:J9"/>
    <mergeCell ref="J11:J12"/>
    <mergeCell ref="K8:K9"/>
    <mergeCell ref="K11:K12"/>
    <mergeCell ref="K14:K15"/>
    <mergeCell ref="L23:L24"/>
    <mergeCell ref="K26:K27"/>
    <mergeCell ref="K17:K18"/>
    <mergeCell ref="O2:O7"/>
    <mergeCell ref="O8:O13"/>
    <mergeCell ref="O14:O19"/>
    <mergeCell ref="O20:O25"/>
    <mergeCell ref="L2:L7"/>
    <mergeCell ref="M2:M7"/>
    <mergeCell ref="N5:N6"/>
    <mergeCell ref="N2:N3"/>
    <mergeCell ref="M14:M15"/>
    <mergeCell ref="M11:M12"/>
    <mergeCell ref="L11:L12"/>
    <mergeCell ref="K2:K7"/>
    <mergeCell ref="I20:I25"/>
    <mergeCell ref="O26:O31"/>
    <mergeCell ref="L17:L18"/>
    <mergeCell ref="L14:L15"/>
    <mergeCell ref="M8:M9"/>
    <mergeCell ref="L8:L9"/>
    <mergeCell ref="L26:L27"/>
    <mergeCell ref="M23:M24"/>
    <mergeCell ref="M17:M18"/>
    <mergeCell ref="N8:N9"/>
    <mergeCell ref="N11:N12"/>
    <mergeCell ref="N14:N15"/>
    <mergeCell ref="N17:N18"/>
    <mergeCell ref="N20:N21"/>
    <mergeCell ref="N23:N24"/>
    <mergeCell ref="A1:G1"/>
    <mergeCell ref="H5:H7"/>
    <mergeCell ref="H2:H4"/>
    <mergeCell ref="J2:J7"/>
    <mergeCell ref="H8:H10"/>
    <mergeCell ref="I8:I13"/>
    <mergeCell ref="H11:H13"/>
    <mergeCell ref="I2:I7"/>
    <mergeCell ref="H17:H19"/>
    <mergeCell ref="H14:H16"/>
    <mergeCell ref="H33:J33"/>
    <mergeCell ref="J23:J24"/>
    <mergeCell ref="J29:J30"/>
    <mergeCell ref="H32:J32"/>
    <mergeCell ref="H20:H22"/>
    <mergeCell ref="H23:H25"/>
    <mergeCell ref="H29:H31"/>
    <mergeCell ref="H26:H28"/>
    <mergeCell ref="J14:J15"/>
    <mergeCell ref="J17:J18"/>
    <mergeCell ref="I14:I15"/>
    <mergeCell ref="I17:I18"/>
    <mergeCell ref="I29:I30"/>
    <mergeCell ref="J20:J21"/>
  </mergeCells>
  <phoneticPr fontId="30" type="noConversion"/>
  <pageMargins left="0.25" right="0.25" top="0.75" bottom="0.75" header="0.3" footer="0.3"/>
  <pageSetup paperSize="9" orientation="landscape" r:id="rId1"/>
  <ignoredErrors>
    <ignoredError sqref="O14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5F1DB-BF14-416E-844E-5F17D68230E3}">
  <dimension ref="A1:L24"/>
  <sheetViews>
    <sheetView workbookViewId="0">
      <selection activeCell="L16" sqref="L16"/>
    </sheetView>
  </sheetViews>
  <sheetFormatPr baseColWidth="10" defaultRowHeight="9" x14ac:dyDescent="0.25"/>
  <cols>
    <col min="1" max="3" width="4" style="152" customWidth="1"/>
    <col min="4" max="4" width="12.85546875" style="152" customWidth="1"/>
    <col min="5" max="5" width="3.7109375" style="152" customWidth="1"/>
    <col min="6" max="6" width="12.85546875" style="152" customWidth="1"/>
    <col min="7" max="7" width="3.7109375" style="152" customWidth="1"/>
    <col min="8" max="8" width="12.85546875" style="152" customWidth="1"/>
    <col min="9" max="9" width="3.7109375" style="152" customWidth="1"/>
    <col min="10" max="10" width="12.85546875" style="152" customWidth="1"/>
    <col min="11" max="11" width="3.7109375" style="152" customWidth="1"/>
    <col min="12" max="12" width="12.85546875" style="152" customWidth="1"/>
    <col min="13" max="16384" width="11.42578125" style="152"/>
  </cols>
  <sheetData>
    <row r="1" spans="1:12" ht="9.75" thickTop="1" x14ac:dyDescent="0.25">
      <c r="A1" s="388" t="s">
        <v>133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</row>
    <row r="2" spans="1:12" x14ac:dyDescent="0.25">
      <c r="A2" s="390" t="s">
        <v>124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</row>
    <row r="3" spans="1:12" x14ac:dyDescent="0.25">
      <c r="A3" s="390" t="s">
        <v>154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</row>
    <row r="4" spans="1:12" x14ac:dyDescent="0.25">
      <c r="A4" s="390" t="s">
        <v>122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</row>
    <row r="5" spans="1:12" ht="9.75" thickBot="1" x14ac:dyDescent="0.3">
      <c r="A5" s="391" t="s">
        <v>164</v>
      </c>
      <c r="B5" s="392"/>
      <c r="C5" s="392"/>
      <c r="D5" s="392"/>
      <c r="E5" s="392"/>
      <c r="F5" s="392"/>
      <c r="G5" s="392"/>
      <c r="H5" s="392"/>
      <c r="I5" s="392"/>
      <c r="J5" s="392"/>
      <c r="K5" s="392"/>
      <c r="L5" s="392"/>
    </row>
    <row r="6" spans="1:12" s="153" customFormat="1" ht="9.75" thickTop="1" x14ac:dyDescent="0.25">
      <c r="A6" s="393" t="s">
        <v>123</v>
      </c>
      <c r="B6" s="384"/>
      <c r="C6" s="384" t="s">
        <v>81</v>
      </c>
      <c r="D6" s="384"/>
      <c r="E6" s="384" t="s">
        <v>82</v>
      </c>
      <c r="F6" s="384"/>
      <c r="G6" s="384" t="s">
        <v>83</v>
      </c>
      <c r="H6" s="384"/>
      <c r="I6" s="384" t="s">
        <v>84</v>
      </c>
      <c r="J6" s="384"/>
      <c r="K6" s="384" t="s">
        <v>85</v>
      </c>
      <c r="L6" s="384"/>
    </row>
    <row r="7" spans="1:12" s="153" customFormat="1" x14ac:dyDescent="0.25">
      <c r="A7" s="385" t="s">
        <v>159</v>
      </c>
      <c r="B7" s="385"/>
      <c r="C7" s="385"/>
      <c r="D7" s="385"/>
      <c r="E7" s="385"/>
      <c r="F7" s="385"/>
      <c r="G7" s="385"/>
      <c r="H7" s="385"/>
      <c r="I7" s="385"/>
      <c r="J7" s="385"/>
      <c r="K7" s="385"/>
      <c r="L7" s="385"/>
    </row>
    <row r="8" spans="1:12" ht="16.5" customHeight="1" thickBot="1" x14ac:dyDescent="0.3">
      <c r="A8" s="386" t="s">
        <v>158</v>
      </c>
      <c r="B8" s="387"/>
      <c r="C8" s="387"/>
      <c r="D8" s="387"/>
      <c r="E8" s="387"/>
      <c r="F8" s="387"/>
      <c r="G8" s="387"/>
      <c r="H8" s="387"/>
      <c r="I8" s="387"/>
      <c r="J8" s="387"/>
      <c r="K8" s="387"/>
      <c r="L8" s="387"/>
    </row>
    <row r="9" spans="1:12" ht="19.5" thickTop="1" thickBot="1" x14ac:dyDescent="0.3">
      <c r="A9" s="372" t="s">
        <v>156</v>
      </c>
      <c r="B9" s="195" t="s">
        <v>129</v>
      </c>
      <c r="C9" s="195"/>
      <c r="D9" s="195"/>
      <c r="E9" s="364">
        <v>4</v>
      </c>
      <c r="F9" s="380" t="s">
        <v>187</v>
      </c>
      <c r="G9" s="364">
        <v>5</v>
      </c>
      <c r="H9" s="205" t="s">
        <v>187</v>
      </c>
      <c r="I9" s="364">
        <v>6</v>
      </c>
      <c r="J9" s="205" t="s">
        <v>187</v>
      </c>
      <c r="K9" s="364">
        <v>7</v>
      </c>
      <c r="L9" s="204" t="s">
        <v>186</v>
      </c>
    </row>
    <row r="10" spans="1:12" ht="64.5" thickTop="1" thickBot="1" x14ac:dyDescent="0.3">
      <c r="A10" s="373"/>
      <c r="B10" s="196" t="s">
        <v>130</v>
      </c>
      <c r="C10" s="196">
        <v>3</v>
      </c>
      <c r="D10" s="197" t="s">
        <v>132</v>
      </c>
      <c r="E10" s="365"/>
      <c r="F10" s="381"/>
      <c r="G10" s="365"/>
      <c r="H10" s="198" t="s">
        <v>165</v>
      </c>
      <c r="I10" s="365"/>
      <c r="J10" s="198" t="s">
        <v>165</v>
      </c>
      <c r="K10" s="365"/>
      <c r="L10" s="199" t="s">
        <v>165</v>
      </c>
    </row>
    <row r="11" spans="1:12" s="194" customFormat="1" ht="19.5" customHeight="1" thickTop="1" thickBot="1" x14ac:dyDescent="0.3">
      <c r="A11" s="372" t="s">
        <v>126</v>
      </c>
      <c r="B11" s="195" t="s">
        <v>129</v>
      </c>
      <c r="C11" s="154"/>
      <c r="D11" s="154"/>
      <c r="E11" s="360">
        <v>11</v>
      </c>
      <c r="F11" s="382"/>
      <c r="G11" s="360">
        <v>12</v>
      </c>
      <c r="H11" s="382"/>
      <c r="I11" s="360">
        <v>13</v>
      </c>
      <c r="J11" s="200"/>
      <c r="K11" s="362">
        <v>14</v>
      </c>
      <c r="L11" s="204" t="s">
        <v>186</v>
      </c>
    </row>
    <row r="12" spans="1:12" ht="64.5" thickTop="1" thickBot="1" x14ac:dyDescent="0.3">
      <c r="A12" s="373"/>
      <c r="B12" s="196" t="s">
        <v>130</v>
      </c>
      <c r="C12" s="196">
        <v>10</v>
      </c>
      <c r="D12" s="201" t="s">
        <v>166</v>
      </c>
      <c r="E12" s="361"/>
      <c r="F12" s="383"/>
      <c r="G12" s="361"/>
      <c r="H12" s="383"/>
      <c r="I12" s="361"/>
      <c r="J12" s="198" t="s">
        <v>165</v>
      </c>
      <c r="K12" s="363"/>
      <c r="L12" s="199" t="s">
        <v>165</v>
      </c>
    </row>
    <row r="13" spans="1:12" s="194" customFormat="1" ht="24.75" customHeight="1" thickTop="1" thickBot="1" x14ac:dyDescent="0.3">
      <c r="A13" s="372" t="s">
        <v>127</v>
      </c>
      <c r="B13" s="195" t="s">
        <v>129</v>
      </c>
      <c r="C13" s="154"/>
      <c r="D13" s="200"/>
      <c r="E13" s="360">
        <v>18</v>
      </c>
      <c r="F13" s="366" t="s">
        <v>189</v>
      </c>
      <c r="G13" s="360">
        <v>19</v>
      </c>
      <c r="H13" s="366" t="s">
        <v>189</v>
      </c>
      <c r="I13" s="360">
        <v>20</v>
      </c>
      <c r="J13" s="200"/>
      <c r="K13" s="360">
        <v>21</v>
      </c>
      <c r="L13" s="204" t="s">
        <v>186</v>
      </c>
    </row>
    <row r="14" spans="1:12" ht="64.5" thickTop="1" thickBot="1" x14ac:dyDescent="0.3">
      <c r="A14" s="373"/>
      <c r="B14" s="196" t="s">
        <v>130</v>
      </c>
      <c r="C14" s="196">
        <v>17</v>
      </c>
      <c r="D14" s="197" t="s">
        <v>132</v>
      </c>
      <c r="E14" s="361"/>
      <c r="F14" s="367"/>
      <c r="G14" s="361"/>
      <c r="H14" s="367"/>
      <c r="I14" s="361"/>
      <c r="J14" s="198" t="s">
        <v>165</v>
      </c>
      <c r="K14" s="361"/>
      <c r="L14" s="199" t="s">
        <v>165</v>
      </c>
    </row>
    <row r="15" spans="1:12" s="194" customFormat="1" ht="24" customHeight="1" thickTop="1" thickBot="1" x14ac:dyDescent="0.3">
      <c r="A15" s="372" t="s">
        <v>128</v>
      </c>
      <c r="B15" s="195" t="s">
        <v>129</v>
      </c>
      <c r="C15" s="154"/>
      <c r="D15" s="154"/>
      <c r="E15" s="360">
        <v>25</v>
      </c>
      <c r="F15" s="366" t="s">
        <v>189</v>
      </c>
      <c r="G15" s="360">
        <v>26</v>
      </c>
      <c r="H15" s="366" t="s">
        <v>189</v>
      </c>
      <c r="I15" s="360">
        <v>27</v>
      </c>
      <c r="J15" s="200"/>
      <c r="K15" s="360">
        <v>28</v>
      </c>
      <c r="L15" s="204" t="s">
        <v>186</v>
      </c>
    </row>
    <row r="16" spans="1:12" ht="64.5" thickTop="1" thickBot="1" x14ac:dyDescent="0.3">
      <c r="A16" s="373"/>
      <c r="B16" s="196" t="s">
        <v>130</v>
      </c>
      <c r="C16" s="196">
        <v>24</v>
      </c>
      <c r="D16" s="201" t="s">
        <v>166</v>
      </c>
      <c r="E16" s="361"/>
      <c r="F16" s="367"/>
      <c r="G16" s="361"/>
      <c r="H16" s="367"/>
      <c r="I16" s="361"/>
      <c r="J16" s="198" t="s">
        <v>165</v>
      </c>
      <c r="K16" s="361"/>
      <c r="L16" s="199" t="s">
        <v>165</v>
      </c>
    </row>
    <row r="17" spans="1:12" ht="14.25" customHeight="1" thickTop="1" thickBot="1" x14ac:dyDescent="0.3">
      <c r="A17" s="386" t="s">
        <v>157</v>
      </c>
      <c r="B17" s="387"/>
      <c r="C17" s="387"/>
      <c r="D17" s="387"/>
      <c r="E17" s="387"/>
      <c r="F17" s="387"/>
      <c r="G17" s="387"/>
      <c r="H17" s="387"/>
      <c r="I17" s="387"/>
      <c r="J17" s="387"/>
      <c r="K17" s="387"/>
      <c r="L17" s="387"/>
    </row>
    <row r="18" spans="1:12" ht="19.5" thickTop="1" thickBot="1" x14ac:dyDescent="0.3">
      <c r="A18" s="372" t="s">
        <v>156</v>
      </c>
      <c r="B18" s="195" t="s">
        <v>129</v>
      </c>
      <c r="C18" s="374">
        <v>3</v>
      </c>
      <c r="D18" s="204" t="s">
        <v>186</v>
      </c>
      <c r="E18" s="376">
        <v>2</v>
      </c>
      <c r="F18" s="366" t="s">
        <v>189</v>
      </c>
      <c r="G18" s="360">
        <v>3</v>
      </c>
      <c r="H18" s="366" t="s">
        <v>189</v>
      </c>
      <c r="I18" s="362">
        <v>4</v>
      </c>
      <c r="J18" s="195"/>
      <c r="K18" s="364">
        <v>5</v>
      </c>
      <c r="L18" s="204" t="s">
        <v>186</v>
      </c>
    </row>
    <row r="19" spans="1:12" ht="55.5" thickTop="1" thickBot="1" x14ac:dyDescent="0.3">
      <c r="A19" s="373"/>
      <c r="B19" s="196" t="s">
        <v>130</v>
      </c>
      <c r="C19" s="375"/>
      <c r="D19" s="201" t="s">
        <v>166</v>
      </c>
      <c r="E19" s="377"/>
      <c r="F19" s="367"/>
      <c r="G19" s="361"/>
      <c r="H19" s="367"/>
      <c r="I19" s="363"/>
      <c r="J19" s="202" t="s">
        <v>167</v>
      </c>
      <c r="K19" s="365"/>
      <c r="L19" s="203" t="s">
        <v>167</v>
      </c>
    </row>
    <row r="20" spans="1:12" ht="19.5" thickTop="1" thickBot="1" x14ac:dyDescent="0.3">
      <c r="A20" s="372" t="s">
        <v>126</v>
      </c>
      <c r="B20" s="195" t="s">
        <v>129</v>
      </c>
      <c r="C20" s="370">
        <v>10</v>
      </c>
      <c r="D20" s="154"/>
      <c r="E20" s="360">
        <v>9</v>
      </c>
      <c r="F20" s="368" t="s">
        <v>188</v>
      </c>
      <c r="G20" s="360">
        <v>10</v>
      </c>
      <c r="H20" s="368" t="s">
        <v>188</v>
      </c>
      <c r="I20" s="360">
        <v>11</v>
      </c>
      <c r="J20" s="154"/>
      <c r="K20" s="360">
        <v>12</v>
      </c>
      <c r="L20" s="204" t="s">
        <v>186</v>
      </c>
    </row>
    <row r="21" spans="1:12" ht="55.5" thickTop="1" thickBot="1" x14ac:dyDescent="0.3">
      <c r="A21" s="373"/>
      <c r="B21" s="196" t="s">
        <v>130</v>
      </c>
      <c r="C21" s="371"/>
      <c r="D21" s="197" t="s">
        <v>132</v>
      </c>
      <c r="E21" s="361"/>
      <c r="F21" s="369"/>
      <c r="G21" s="361"/>
      <c r="H21" s="369"/>
      <c r="I21" s="361"/>
      <c r="J21" s="202" t="s">
        <v>167</v>
      </c>
      <c r="K21" s="361"/>
      <c r="L21" s="203" t="s">
        <v>167</v>
      </c>
    </row>
    <row r="22" spans="1:12" ht="19.5" thickTop="1" thickBot="1" x14ac:dyDescent="0.3">
      <c r="A22" s="372" t="s">
        <v>127</v>
      </c>
      <c r="B22" s="195" t="s">
        <v>129</v>
      </c>
      <c r="C22" s="370">
        <v>17</v>
      </c>
      <c r="D22" s="204" t="s">
        <v>186</v>
      </c>
      <c r="E22" s="360">
        <v>16</v>
      </c>
      <c r="F22" s="368" t="s">
        <v>188</v>
      </c>
      <c r="G22" s="360">
        <v>17</v>
      </c>
      <c r="H22" s="368" t="s">
        <v>188</v>
      </c>
      <c r="I22" s="360">
        <v>18</v>
      </c>
      <c r="J22" s="368" t="s">
        <v>188</v>
      </c>
      <c r="K22" s="360">
        <v>19</v>
      </c>
      <c r="L22" s="378" t="s">
        <v>188</v>
      </c>
    </row>
    <row r="23" spans="1:12" ht="55.5" thickTop="1" thickBot="1" x14ac:dyDescent="0.3">
      <c r="A23" s="373"/>
      <c r="B23" s="196" t="s">
        <v>130</v>
      </c>
      <c r="C23" s="371"/>
      <c r="D23" s="201" t="s">
        <v>166</v>
      </c>
      <c r="E23" s="361"/>
      <c r="F23" s="369"/>
      <c r="G23" s="361"/>
      <c r="H23" s="369"/>
      <c r="I23" s="361"/>
      <c r="J23" s="369"/>
      <c r="K23" s="361"/>
      <c r="L23" s="379"/>
    </row>
    <row r="24" spans="1:12" ht="9.75" thickTop="1" x14ac:dyDescent="0.25"/>
  </sheetData>
  <mergeCells count="67">
    <mergeCell ref="K6:L6"/>
    <mergeCell ref="A7:L7"/>
    <mergeCell ref="A8:L8"/>
    <mergeCell ref="A17:L17"/>
    <mergeCell ref="A1:L1"/>
    <mergeCell ref="A2:L2"/>
    <mergeCell ref="A3:L3"/>
    <mergeCell ref="A4:L4"/>
    <mergeCell ref="A5:L5"/>
    <mergeCell ref="A6:B6"/>
    <mergeCell ref="C6:D6"/>
    <mergeCell ref="E6:F6"/>
    <mergeCell ref="G6:H6"/>
    <mergeCell ref="I6:J6"/>
    <mergeCell ref="K9:K10"/>
    <mergeCell ref="I9:I10"/>
    <mergeCell ref="K13:K14"/>
    <mergeCell ref="I13:I14"/>
    <mergeCell ref="G13:G14"/>
    <mergeCell ref="E13:E14"/>
    <mergeCell ref="A9:A10"/>
    <mergeCell ref="A11:A12"/>
    <mergeCell ref="A13:A14"/>
    <mergeCell ref="G9:G10"/>
    <mergeCell ref="E9:E10"/>
    <mergeCell ref="K11:K12"/>
    <mergeCell ref="I11:I12"/>
    <mergeCell ref="G11:G12"/>
    <mergeCell ref="E11:E12"/>
    <mergeCell ref="A15:A16"/>
    <mergeCell ref="F9:F10"/>
    <mergeCell ref="F11:F12"/>
    <mergeCell ref="H11:H12"/>
    <mergeCell ref="F13:F14"/>
    <mergeCell ref="H13:H14"/>
    <mergeCell ref="F15:F16"/>
    <mergeCell ref="H15:H16"/>
    <mergeCell ref="G15:G16"/>
    <mergeCell ref="E15:E16"/>
    <mergeCell ref="F22:F23"/>
    <mergeCell ref="H22:H23"/>
    <mergeCell ref="J22:J23"/>
    <mergeCell ref="L22:L23"/>
    <mergeCell ref="I22:I23"/>
    <mergeCell ref="K22:K23"/>
    <mergeCell ref="G22:G23"/>
    <mergeCell ref="E22:E23"/>
    <mergeCell ref="C22:C23"/>
    <mergeCell ref="A18:A19"/>
    <mergeCell ref="A20:A21"/>
    <mergeCell ref="A22:A23"/>
    <mergeCell ref="C18:C19"/>
    <mergeCell ref="C20:C21"/>
    <mergeCell ref="E18:E19"/>
    <mergeCell ref="K15:K16"/>
    <mergeCell ref="I15:I16"/>
    <mergeCell ref="I18:I19"/>
    <mergeCell ref="K18:K19"/>
    <mergeCell ref="E20:E21"/>
    <mergeCell ref="G20:G21"/>
    <mergeCell ref="I20:I21"/>
    <mergeCell ref="K20:K21"/>
    <mergeCell ref="F18:F19"/>
    <mergeCell ref="H18:H19"/>
    <mergeCell ref="F20:F21"/>
    <mergeCell ref="H20:H21"/>
    <mergeCell ref="G18:G19"/>
  </mergeCells>
  <phoneticPr fontId="10" type="noConversion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053A1-62A1-4EF0-88CB-4CC75AD766F1}">
  <dimension ref="A1:N16"/>
  <sheetViews>
    <sheetView topLeftCell="C7" zoomScale="90" zoomScaleNormal="90" workbookViewId="0">
      <selection activeCell="N11" sqref="N11"/>
    </sheetView>
  </sheetViews>
  <sheetFormatPr baseColWidth="10" defaultRowHeight="12" x14ac:dyDescent="0.25"/>
  <cols>
    <col min="1" max="3" width="4" style="136" customWidth="1"/>
    <col min="4" max="4" width="23.85546875" style="136" customWidth="1"/>
    <col min="5" max="5" width="3.7109375" style="136" customWidth="1"/>
    <col min="6" max="6" width="23.7109375" style="136" customWidth="1"/>
    <col min="7" max="7" width="3.7109375" style="136" customWidth="1"/>
    <col min="8" max="8" width="22.140625" style="136" customWidth="1"/>
    <col min="9" max="9" width="3.7109375" style="136" customWidth="1"/>
    <col min="10" max="10" width="22.140625" style="136" customWidth="1"/>
    <col min="11" max="11" width="3.7109375" style="136" customWidth="1"/>
    <col min="12" max="12" width="22.85546875" style="136" customWidth="1"/>
    <col min="13" max="13" width="3.7109375" style="136" customWidth="1"/>
    <col min="14" max="14" width="21" style="136" customWidth="1"/>
    <col min="15" max="16384" width="11.42578125" style="136"/>
  </cols>
  <sheetData>
    <row r="1" spans="1:14" ht="12.75" thickTop="1" x14ac:dyDescent="0.25">
      <c r="A1" s="394" t="s">
        <v>133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6"/>
    </row>
    <row r="2" spans="1:14" x14ac:dyDescent="0.25">
      <c r="A2" s="397" t="s">
        <v>124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9"/>
    </row>
    <row r="3" spans="1:14" x14ac:dyDescent="0.25">
      <c r="A3" s="397" t="s">
        <v>154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9"/>
    </row>
    <row r="4" spans="1:14" x14ac:dyDescent="0.25">
      <c r="A4" s="397" t="s">
        <v>122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9"/>
    </row>
    <row r="5" spans="1:14" ht="12.75" thickBot="1" x14ac:dyDescent="0.3">
      <c r="A5" s="400" t="s">
        <v>155</v>
      </c>
      <c r="B5" s="401"/>
      <c r="C5" s="401"/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402"/>
    </row>
    <row r="6" spans="1:14" s="137" customFormat="1" ht="12.75" thickTop="1" x14ac:dyDescent="0.25">
      <c r="A6" s="412" t="s">
        <v>123</v>
      </c>
      <c r="B6" s="411"/>
      <c r="C6" s="411" t="s">
        <v>81</v>
      </c>
      <c r="D6" s="411"/>
      <c r="E6" s="411" t="s">
        <v>82</v>
      </c>
      <c r="F6" s="411"/>
      <c r="G6" s="411" t="s">
        <v>83</v>
      </c>
      <c r="H6" s="411"/>
      <c r="I6" s="411" t="s">
        <v>84</v>
      </c>
      <c r="J6" s="411"/>
      <c r="K6" s="411" t="s">
        <v>85</v>
      </c>
      <c r="L6" s="411"/>
      <c r="M6" s="403" t="s">
        <v>86</v>
      </c>
      <c r="N6" s="404"/>
    </row>
    <row r="7" spans="1:14" s="137" customFormat="1" x14ac:dyDescent="0.25">
      <c r="A7" s="398" t="s">
        <v>159</v>
      </c>
      <c r="B7" s="398"/>
      <c r="C7" s="398"/>
      <c r="D7" s="398"/>
      <c r="E7" s="398"/>
      <c r="F7" s="398"/>
      <c r="G7" s="398"/>
      <c r="H7" s="398"/>
      <c r="I7" s="398"/>
      <c r="J7" s="398"/>
      <c r="K7" s="398"/>
      <c r="L7" s="398"/>
      <c r="M7" s="398"/>
      <c r="N7" s="398"/>
    </row>
    <row r="8" spans="1:14" ht="16.5" customHeight="1" thickBot="1" x14ac:dyDescent="0.3">
      <c r="A8" s="405" t="s">
        <v>158</v>
      </c>
      <c r="B8" s="406"/>
      <c r="C8" s="406"/>
      <c r="D8" s="406"/>
      <c r="E8" s="406"/>
      <c r="F8" s="406"/>
      <c r="G8" s="406"/>
      <c r="H8" s="406"/>
      <c r="I8" s="406"/>
      <c r="J8" s="406"/>
      <c r="K8" s="406"/>
      <c r="L8" s="406"/>
      <c r="M8" s="406"/>
      <c r="N8" s="407"/>
    </row>
    <row r="9" spans="1:14" ht="49.5" thickTop="1" thickBot="1" x14ac:dyDescent="0.3">
      <c r="A9" s="138" t="s">
        <v>156</v>
      </c>
      <c r="B9" s="139" t="s">
        <v>130</v>
      </c>
      <c r="C9" s="139">
        <v>3</v>
      </c>
      <c r="D9" s="144" t="s">
        <v>132</v>
      </c>
      <c r="E9" s="141">
        <v>4</v>
      </c>
      <c r="F9" s="145" t="s">
        <v>170</v>
      </c>
      <c r="G9" s="141">
        <v>5</v>
      </c>
      <c r="H9" s="142" t="s">
        <v>160</v>
      </c>
      <c r="I9" s="141">
        <v>6</v>
      </c>
      <c r="J9" s="142" t="s">
        <v>160</v>
      </c>
      <c r="K9" s="141">
        <v>7</v>
      </c>
      <c r="L9" s="142" t="s">
        <v>160</v>
      </c>
      <c r="M9" s="141">
        <v>8</v>
      </c>
      <c r="N9" s="140"/>
    </row>
    <row r="10" spans="1:14" ht="49.5" thickTop="1" thickBot="1" x14ac:dyDescent="0.3">
      <c r="A10" s="138" t="s">
        <v>126</v>
      </c>
      <c r="B10" s="139" t="s">
        <v>130</v>
      </c>
      <c r="C10" s="139">
        <v>10</v>
      </c>
      <c r="D10" s="149" t="s">
        <v>161</v>
      </c>
      <c r="E10" s="141">
        <v>11</v>
      </c>
      <c r="F10" s="145" t="s">
        <v>170</v>
      </c>
      <c r="G10" s="141">
        <v>12</v>
      </c>
      <c r="H10" s="146" t="s">
        <v>171</v>
      </c>
      <c r="I10" s="141">
        <v>13</v>
      </c>
      <c r="J10" s="142" t="s">
        <v>160</v>
      </c>
      <c r="K10" s="141">
        <v>14</v>
      </c>
      <c r="L10" s="142" t="s">
        <v>160</v>
      </c>
      <c r="M10" s="141">
        <v>15</v>
      </c>
      <c r="N10" s="140"/>
    </row>
    <row r="11" spans="1:14" ht="49.5" thickTop="1" thickBot="1" x14ac:dyDescent="0.3">
      <c r="A11" s="138" t="s">
        <v>127</v>
      </c>
      <c r="B11" s="139" t="s">
        <v>130</v>
      </c>
      <c r="C11" s="139">
        <v>17</v>
      </c>
      <c r="D11" s="144" t="s">
        <v>132</v>
      </c>
      <c r="E11" s="141">
        <v>18</v>
      </c>
      <c r="F11" s="145" t="s">
        <v>170</v>
      </c>
      <c r="G11" s="141">
        <v>19</v>
      </c>
      <c r="H11" s="146" t="s">
        <v>171</v>
      </c>
      <c r="I11" s="141">
        <v>20</v>
      </c>
      <c r="J11" s="142" t="s">
        <v>160</v>
      </c>
      <c r="K11" s="141">
        <v>21</v>
      </c>
      <c r="L11" s="142" t="s">
        <v>160</v>
      </c>
      <c r="M11" s="141">
        <v>22</v>
      </c>
      <c r="N11" s="140"/>
    </row>
    <row r="12" spans="1:14" ht="48.75" thickTop="1" x14ac:dyDescent="0.25">
      <c r="A12" s="138" t="s">
        <v>128</v>
      </c>
      <c r="B12" s="139" t="s">
        <v>130</v>
      </c>
      <c r="C12" s="139">
        <v>24</v>
      </c>
      <c r="D12" s="149" t="s">
        <v>161</v>
      </c>
      <c r="E12" s="141">
        <v>25</v>
      </c>
      <c r="F12" s="145" t="s">
        <v>170</v>
      </c>
      <c r="G12" s="141">
        <v>26</v>
      </c>
      <c r="H12" s="146" t="s">
        <v>171</v>
      </c>
      <c r="I12" s="141">
        <v>27</v>
      </c>
      <c r="J12" s="142" t="s">
        <v>160</v>
      </c>
      <c r="K12" s="141">
        <v>28</v>
      </c>
      <c r="L12" s="142" t="s">
        <v>160</v>
      </c>
      <c r="M12" s="147">
        <v>29</v>
      </c>
      <c r="N12" s="140"/>
    </row>
    <row r="13" spans="1:14" ht="12.75" thickBot="1" x14ac:dyDescent="0.3">
      <c r="A13" s="408" t="s">
        <v>157</v>
      </c>
      <c r="B13" s="409"/>
      <c r="C13" s="409"/>
      <c r="D13" s="409"/>
      <c r="E13" s="409"/>
      <c r="F13" s="409"/>
      <c r="G13" s="409"/>
      <c r="H13" s="409"/>
      <c r="I13" s="409"/>
      <c r="J13" s="409"/>
      <c r="K13" s="409"/>
      <c r="L13" s="409"/>
      <c r="M13" s="409"/>
      <c r="N13" s="410"/>
    </row>
    <row r="14" spans="1:14" ht="49.5" thickTop="1" thickBot="1" x14ac:dyDescent="0.3">
      <c r="A14" s="138" t="s">
        <v>125</v>
      </c>
      <c r="B14" s="139" t="s">
        <v>130</v>
      </c>
      <c r="C14" s="148">
        <v>1</v>
      </c>
      <c r="D14" s="143" t="s">
        <v>162</v>
      </c>
      <c r="E14" s="141">
        <v>2</v>
      </c>
      <c r="F14" s="145" t="s">
        <v>170</v>
      </c>
      <c r="G14" s="141">
        <v>3</v>
      </c>
      <c r="H14" s="146" t="s">
        <v>171</v>
      </c>
      <c r="I14" s="141">
        <v>4</v>
      </c>
      <c r="J14" s="143" t="s">
        <v>162</v>
      </c>
      <c r="K14" s="141">
        <v>5</v>
      </c>
      <c r="L14" s="143" t="s">
        <v>162</v>
      </c>
      <c r="M14" s="141">
        <v>6</v>
      </c>
      <c r="N14" s="140"/>
    </row>
    <row r="15" spans="1:14" ht="49.5" thickTop="1" thickBot="1" x14ac:dyDescent="0.3">
      <c r="A15" s="138" t="s">
        <v>156</v>
      </c>
      <c r="B15" s="139" t="s">
        <v>130</v>
      </c>
      <c r="C15" s="148">
        <v>8</v>
      </c>
      <c r="D15" s="144" t="s">
        <v>132</v>
      </c>
      <c r="E15" s="141">
        <v>9</v>
      </c>
      <c r="F15" s="145" t="s">
        <v>170</v>
      </c>
      <c r="G15" s="141">
        <v>10</v>
      </c>
      <c r="H15" s="146" t="s">
        <v>171</v>
      </c>
      <c r="I15" s="141">
        <v>11</v>
      </c>
      <c r="J15" s="143" t="s">
        <v>162</v>
      </c>
      <c r="K15" s="141">
        <v>12</v>
      </c>
      <c r="L15" s="143" t="s">
        <v>162</v>
      </c>
      <c r="M15" s="141">
        <v>13</v>
      </c>
      <c r="N15" s="140"/>
    </row>
    <row r="16" spans="1:14" ht="48.75" thickTop="1" x14ac:dyDescent="0.25">
      <c r="A16" s="138" t="s">
        <v>126</v>
      </c>
      <c r="B16" s="139" t="s">
        <v>130</v>
      </c>
      <c r="C16" s="148">
        <v>15</v>
      </c>
      <c r="D16" s="143" t="s">
        <v>162</v>
      </c>
      <c r="E16" s="141">
        <v>16</v>
      </c>
      <c r="F16" s="145" t="s">
        <v>170</v>
      </c>
      <c r="G16" s="141">
        <v>17</v>
      </c>
      <c r="H16" s="146" t="s">
        <v>171</v>
      </c>
      <c r="I16" s="141"/>
      <c r="J16" s="140"/>
      <c r="K16" s="141"/>
      <c r="L16" s="140"/>
      <c r="M16" s="141"/>
      <c r="N16" s="140"/>
    </row>
  </sheetData>
  <mergeCells count="15">
    <mergeCell ref="M6:N6"/>
    <mergeCell ref="A8:N8"/>
    <mergeCell ref="A7:N7"/>
    <mergeCell ref="A13:N13"/>
    <mergeCell ref="K6:L6"/>
    <mergeCell ref="A6:B6"/>
    <mergeCell ref="C6:D6"/>
    <mergeCell ref="E6:F6"/>
    <mergeCell ref="G6:H6"/>
    <mergeCell ref="I6:J6"/>
    <mergeCell ref="A1:N1"/>
    <mergeCell ref="A2:N2"/>
    <mergeCell ref="A3:N3"/>
    <mergeCell ref="A4:N4"/>
    <mergeCell ref="A5:N5"/>
  </mergeCells>
  <pageMargins left="0.25" right="0.25" top="0.75" bottom="0.75" header="0.3" footer="0.3"/>
  <pageSetup paperSize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883E6-B38E-40A7-A846-351FAD222B4E}">
  <dimension ref="A1:C13"/>
  <sheetViews>
    <sheetView workbookViewId="0">
      <selection activeCell="C5" sqref="C5"/>
    </sheetView>
  </sheetViews>
  <sheetFormatPr baseColWidth="10" defaultColWidth="11.42578125" defaultRowHeight="15" x14ac:dyDescent="0.25"/>
  <sheetData>
    <row r="1" spans="1:3" x14ac:dyDescent="0.25">
      <c r="A1" t="s">
        <v>99</v>
      </c>
      <c r="C1" s="1" t="s">
        <v>100</v>
      </c>
    </row>
    <row r="2" spans="1:3" x14ac:dyDescent="0.25">
      <c r="A2" t="s">
        <v>101</v>
      </c>
      <c r="C2" s="1" t="s">
        <v>102</v>
      </c>
    </row>
    <row r="3" spans="1:3" x14ac:dyDescent="0.25">
      <c r="A3" t="s">
        <v>103</v>
      </c>
      <c r="C3" s="1" t="s">
        <v>104</v>
      </c>
    </row>
    <row r="4" spans="1:3" x14ac:dyDescent="0.25">
      <c r="A4" t="s">
        <v>105</v>
      </c>
      <c r="C4" s="1" t="s">
        <v>106</v>
      </c>
    </row>
    <row r="5" spans="1:3" x14ac:dyDescent="0.25">
      <c r="A5" t="s">
        <v>107</v>
      </c>
      <c r="C5" s="1" t="s">
        <v>108</v>
      </c>
    </row>
    <row r="6" spans="1:3" x14ac:dyDescent="0.25">
      <c r="A6" t="s">
        <v>109</v>
      </c>
    </row>
    <row r="7" spans="1:3" x14ac:dyDescent="0.25">
      <c r="A7" t="s">
        <v>110</v>
      </c>
    </row>
    <row r="8" spans="1:3" x14ac:dyDescent="0.25">
      <c r="A8" t="s">
        <v>111</v>
      </c>
    </row>
    <row r="9" spans="1:3" x14ac:dyDescent="0.25">
      <c r="A9" t="s">
        <v>112</v>
      </c>
    </row>
    <row r="10" spans="1:3" x14ac:dyDescent="0.25">
      <c r="A10" t="s">
        <v>113</v>
      </c>
    </row>
    <row r="11" spans="1:3" x14ac:dyDescent="0.25">
      <c r="A11" t="s">
        <v>114</v>
      </c>
    </row>
    <row r="12" spans="1:3" x14ac:dyDescent="0.25">
      <c r="A12" t="s">
        <v>115</v>
      </c>
    </row>
    <row r="13" spans="1:3" x14ac:dyDescent="0.25">
      <c r="A13" t="s">
        <v>116</v>
      </c>
    </row>
  </sheetData>
  <sheetProtection algorithmName="SHA-512" hashValue="sP09ayNLTqULxw8oiQeSUVjWrolL9eBOmaW51Bku9FQQoGxtijrMob/tDcIgmrcRh9f4SXjpHF2g3cwp46py6Q==" saltValue="RKgvGEguQczFs6A48IPjww==" spinCount="100000" sheet="1" objects="1" scenarios="1"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NOV</vt:lpstr>
      <vt:lpstr>Horas</vt:lpstr>
      <vt:lpstr>Calendario</vt:lpstr>
      <vt:lpstr>Ambiente Barismo y Restaurantes</vt:lpstr>
      <vt:lpstr>Ambiente Barismo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Nancy Milena Gonzalez Sarmiento</dc:creator>
  <cp:keywords/>
  <dc:description/>
  <cp:lastModifiedBy>user</cp:lastModifiedBy>
  <cp:revision/>
  <cp:lastPrinted>2025-11-12T23:51:20Z</cp:lastPrinted>
  <dcterms:created xsi:type="dcterms:W3CDTF">2020-08-21T23:18:40Z</dcterms:created>
  <dcterms:modified xsi:type="dcterms:W3CDTF">2025-11-15T04:06:31Z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2025-02-11T22:15:51Z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33b533f9-a27f-4f0f-8536-d11bcd8e5859</vt:lpwstr>
  </property>
  <property fmtid="{D5CDD505-2E9C-101B-9397-08002B2CF9AE}" pid="8" name="MSIP_Label_fc111285-cafa-4fc9-8a9a-bd902089b24f_ContentBits">
    <vt:lpwstr>0</vt:lpwstr>
  </property>
</Properties>
</file>